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 tabRatio="1000"/>
  </bookViews>
  <sheets>
    <sheet name="ԱԱԱ ընդհանուր" sheetId="21" r:id="rId1"/>
  </sheets>
  <definedNames>
    <definedName name="_xlnm._FilterDatabase" localSheetId="0" hidden="1">'ԱԱԱ ընդհանուր'!$A$4:$K$145</definedName>
  </definedNames>
  <calcPr calcId="162913"/>
</workbook>
</file>

<file path=xl/calcChain.xml><?xml version="1.0" encoding="utf-8"?>
<calcChain xmlns="http://schemas.openxmlformats.org/spreadsheetml/2006/main">
  <c r="J116" i="21" l="1"/>
  <c r="J117" i="21"/>
  <c r="J118" i="21"/>
  <c r="J119" i="21"/>
  <c r="J120" i="21"/>
  <c r="J121" i="21"/>
  <c r="J122" i="21"/>
  <c r="J123" i="21"/>
  <c r="J124" i="21"/>
  <c r="J125" i="21"/>
  <c r="J126" i="21"/>
  <c r="J127" i="21"/>
  <c r="J128" i="21"/>
  <c r="J129" i="21"/>
  <c r="J130" i="21"/>
  <c r="J131" i="21"/>
  <c r="J132" i="21"/>
  <c r="J133" i="21"/>
  <c r="J134" i="21"/>
  <c r="J135" i="21"/>
  <c r="J136" i="21"/>
  <c r="J137" i="21"/>
  <c r="J138" i="21"/>
  <c r="J139" i="21"/>
  <c r="J140" i="21"/>
  <c r="J141" i="21"/>
  <c r="J142" i="21"/>
  <c r="J143" i="21"/>
  <c r="J144" i="21"/>
  <c r="J145" i="21"/>
  <c r="K106" i="21" l="1"/>
  <c r="K73" i="21"/>
  <c r="J113" i="21" l="1"/>
  <c r="J114" i="21"/>
  <c r="J115" i="21"/>
  <c r="J104" i="21"/>
  <c r="J105" i="21"/>
  <c r="J106" i="21"/>
  <c r="J107" i="21"/>
  <c r="J108" i="21"/>
  <c r="J109" i="21"/>
  <c r="J110" i="21"/>
  <c r="J11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75" i="21"/>
  <c r="J77" i="21"/>
  <c r="J78" i="21"/>
  <c r="J66" i="21"/>
  <c r="J67" i="21"/>
  <c r="J68" i="21"/>
  <c r="J69" i="21"/>
  <c r="J70" i="21"/>
  <c r="J71" i="21"/>
  <c r="J72" i="21"/>
  <c r="J73" i="21"/>
  <c r="J60" i="21"/>
  <c r="J61" i="21"/>
  <c r="J62" i="21"/>
  <c r="J63" i="21"/>
  <c r="J64" i="21"/>
  <c r="J65" i="21"/>
  <c r="J51" i="21"/>
  <c r="J52" i="21"/>
  <c r="J53" i="21"/>
  <c r="J54" i="21"/>
  <c r="J55" i="21"/>
  <c r="J56" i="21"/>
  <c r="J57" i="21"/>
  <c r="J58" i="21"/>
  <c r="J59" i="21"/>
  <c r="J46" i="21"/>
  <c r="J47" i="21"/>
  <c r="J48" i="21"/>
  <c r="J49" i="21"/>
  <c r="J50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25" i="21"/>
  <c r="J26" i="21"/>
  <c r="J27" i="21"/>
  <c r="J28" i="21"/>
  <c r="J29" i="21"/>
  <c r="J30" i="21"/>
  <c r="J31" i="21"/>
  <c r="J32" i="21"/>
  <c r="J33" i="21"/>
  <c r="J16" i="21"/>
  <c r="J17" i="21"/>
  <c r="J18" i="21"/>
  <c r="J19" i="21"/>
  <c r="J20" i="21"/>
  <c r="J21" i="21"/>
  <c r="J22" i="21"/>
  <c r="J23" i="21"/>
  <c r="J24" i="21"/>
  <c r="J7" i="21"/>
  <c r="J8" i="21"/>
  <c r="J9" i="21"/>
  <c r="J10" i="21"/>
  <c r="J12" i="21"/>
  <c r="J13" i="21"/>
  <c r="J14" i="21"/>
  <c r="J15" i="21"/>
  <c r="J6" i="21"/>
</calcChain>
</file>

<file path=xl/sharedStrings.xml><?xml version="1.0" encoding="utf-8"?>
<sst xmlns="http://schemas.openxmlformats.org/spreadsheetml/2006/main" count="614" uniqueCount="197">
  <si>
    <t>Անվանումը կամ անունը, ազգանունը</t>
  </si>
  <si>
    <t>. Արդամեդ</t>
  </si>
  <si>
    <t xml:space="preserve"> Արդամեդ</t>
  </si>
  <si>
    <t>Մխչյան</t>
  </si>
  <si>
    <t xml:space="preserve">Արարատի մարզ, </t>
  </si>
  <si>
    <t>խաղող</t>
  </si>
  <si>
    <t xml:space="preserve">Արմավիրի մարզ, </t>
  </si>
  <si>
    <t>գ,Բաղրամյան</t>
  </si>
  <si>
    <t>ք.Վեդի</t>
  </si>
  <si>
    <t>գ,Քաղցրաշեն</t>
  </si>
  <si>
    <t>գ,Վ.Արտաշատ</t>
  </si>
  <si>
    <t xml:space="preserve"> գ,Բաղրամյան</t>
  </si>
  <si>
    <t>Վ.Արտաշատ</t>
  </si>
  <si>
    <t>գ,Մխչյան</t>
  </si>
  <si>
    <t xml:space="preserve"> գ,Քաղցրաշեն</t>
  </si>
  <si>
    <t>գ,Այգեզարդ</t>
  </si>
  <si>
    <t>գ,Շահումյան</t>
  </si>
  <si>
    <t>ք.Արտաշատ</t>
  </si>
  <si>
    <t>, գ,Վ.Արտաշատ</t>
  </si>
  <si>
    <t>գ.Քաղցրաշեն</t>
  </si>
  <si>
    <t>գ.Այգեզարդ</t>
  </si>
  <si>
    <t>գ.Բաղրամյան</t>
  </si>
  <si>
    <t>գ. Բաղրամյան</t>
  </si>
  <si>
    <t>գ. Վ. Արտաշատ</t>
  </si>
  <si>
    <t>գ.Շահումյան</t>
  </si>
  <si>
    <t>գ. Վ.Արտաշատ</t>
  </si>
  <si>
    <t>գ. Քաղցրաշեն</t>
  </si>
  <si>
    <t>գ. Մխչյան</t>
  </si>
  <si>
    <t>գ.Մխչյան</t>
  </si>
  <si>
    <t>գ.Ոստան</t>
  </si>
  <si>
    <t xml:space="preserve"> գ.Ոստան</t>
  </si>
  <si>
    <t>.Վ.Արտաշատ</t>
  </si>
  <si>
    <t xml:space="preserve"> Ամբերդ</t>
  </si>
  <si>
    <t>գ.Նորաշեն</t>
  </si>
  <si>
    <t>գ. Այգավան</t>
  </si>
  <si>
    <t xml:space="preserve">Արմավիրի մարզ </t>
  </si>
  <si>
    <t>գ. Ոսկետափ</t>
  </si>
  <si>
    <t>գ.Առատաշեն</t>
  </si>
  <si>
    <t>գ.Արշալույս</t>
  </si>
  <si>
    <t>Ք.Արտաշատ</t>
  </si>
  <si>
    <t>Արմավիրի մարզ</t>
  </si>
  <si>
    <t xml:space="preserve">Արարատի մարզ </t>
  </si>
  <si>
    <t>գ.Շահորմյան</t>
  </si>
  <si>
    <t>գ.Փոքր Վեդի</t>
  </si>
  <si>
    <t>գ.Վ.Արտաշատ</t>
  </si>
  <si>
    <t>ք. Վեդի</t>
  </si>
  <si>
    <t>գ. Արշալույս</t>
  </si>
  <si>
    <t>գ.Փ.Վեդի</t>
  </si>
  <si>
    <t>Բաղրամյան</t>
  </si>
  <si>
    <t>գ. Ամբերդ</t>
  </si>
  <si>
    <t>Արշալույս</t>
  </si>
  <si>
    <t xml:space="preserve">Արմավիրի  մարզ </t>
  </si>
  <si>
    <t>Գ.Բաղրամյան</t>
  </si>
  <si>
    <t>Ոստան</t>
  </si>
  <si>
    <t xml:space="preserve">Արարատի   մարզ </t>
  </si>
  <si>
    <t>Համայնք</t>
  </si>
  <si>
    <t>0.74</t>
  </si>
  <si>
    <t>Խաղողի</t>
  </si>
  <si>
    <t>սեփականության իրավունքով կամ վարձակալած հող չունի</t>
  </si>
  <si>
    <t>սեփականության իրավունքով հողատարածք չունի, Վարձակալությունը գրանցված է Նորիկ Մխթարյանի անունով, որպես վարելահող, սակայն ըստ գյուղապետի՝ փաստացի խաղողի այգի</t>
  </si>
  <si>
    <t>0,0435 տնամերձ</t>
  </si>
  <si>
    <t>հողը գտնվում է Շահումյանի համայնքում</t>
  </si>
  <si>
    <t>3,3796 /կորիզավոր/</t>
  </si>
  <si>
    <t>հողերը գտնվում է Բաղրամյան և Նորաշեն համայնքներում</t>
  </si>
  <si>
    <t>0.5</t>
  </si>
  <si>
    <t>0.69</t>
  </si>
  <si>
    <t>Սեփական հողատարածք չունի</t>
  </si>
  <si>
    <t>Համայնքի բնակիչ չէ</t>
  </si>
  <si>
    <t>Անհայտ</t>
  </si>
  <si>
    <t>ընտանիք</t>
  </si>
  <si>
    <t>Սեփականության իրավունքով հող և գույք չունի</t>
  </si>
  <si>
    <t>20 հա առանց պայմանագրի</t>
  </si>
  <si>
    <t>20 հա</t>
  </si>
  <si>
    <t>0,86 հա առանց պայմանագրի</t>
  </si>
  <si>
    <t>1,16 հա առանց պայմանագրի</t>
  </si>
  <si>
    <t>2 հա առանց պայմանագրի</t>
  </si>
  <si>
    <t>12,5 պայմանագիրը բացակայում է</t>
  </si>
  <si>
    <t>նման անձ չկա</t>
  </si>
  <si>
    <t>հաշվառված չէ համայնքում և սեփականություն չունի</t>
  </si>
  <si>
    <t xml:space="preserve"> սեփականություն չունի</t>
  </si>
  <si>
    <t>Մշակում է ուրիշի 4 հա հողատարածքը, հիմնավորումը բացակայում է</t>
  </si>
  <si>
    <t>բնակիչ չէ</t>
  </si>
  <si>
    <t>նման անձ համայնքում չկա</t>
  </si>
  <si>
    <t xml:space="preserve">ՀՀ կառավարության 28.02.2019թ թիվ 201-Լ որոշմամբ սահմանված N 1 ձևում առկա տեղեկատվության և 1 ձևում առկա ֆերմերների համայնքների &lt;Հողի հարկի բազա&gt; -ի տեղեկատվության համադրման վերաբերյալ         </t>
  </si>
  <si>
    <t>Հավելված 1</t>
  </si>
  <si>
    <t>Հ/Հ</t>
  </si>
  <si>
    <t>Խաղողի մշակվող հողատարածքը ըստ համայնքի տվյալների  
/հա/</t>
  </si>
  <si>
    <t>Մթերված խաղողի քանակ 
/կգ</t>
  </si>
  <si>
    <t>Տարբերություն  
/հա/</t>
  </si>
  <si>
    <t>Տեսակը</t>
  </si>
  <si>
    <t>Վարձակալություն</t>
  </si>
  <si>
    <t>Սեփականություն</t>
  </si>
  <si>
    <t>Տարածքը (հա)</t>
  </si>
  <si>
    <t>Մարզը</t>
  </si>
  <si>
    <t>Մշակվող հողատարածքը ըստ ձև 1-ի
 /հա/</t>
  </si>
  <si>
    <t>Արարատի մարզ</t>
  </si>
  <si>
    <t>Ն. Դ.</t>
  </si>
  <si>
    <t>Բ. Մ.</t>
  </si>
  <si>
    <t>Ղ. Հ.</t>
  </si>
  <si>
    <t>Ա. Գ.</t>
  </si>
  <si>
    <t>Մ. Ս.</t>
  </si>
  <si>
    <t>Բ. Վ.</t>
  </si>
  <si>
    <t>Հ.   Զ.</t>
  </si>
  <si>
    <t xml:space="preserve">Մ. Մ. </t>
  </si>
  <si>
    <t>Խ. Ս.</t>
  </si>
  <si>
    <t>Կ. Ց.</t>
  </si>
  <si>
    <t>Ե. Մ.</t>
  </si>
  <si>
    <t>Մ. Ֆ.</t>
  </si>
  <si>
    <t>Բ. Գ.</t>
  </si>
  <si>
    <t>Հ. Ա.</t>
  </si>
  <si>
    <t>Ս. Մ.</t>
  </si>
  <si>
    <t>Խ. Գ.</t>
  </si>
  <si>
    <t>Ա. Մ.</t>
  </si>
  <si>
    <t>Հ.  Ս.</t>
  </si>
  <si>
    <t>Ս. Ա.</t>
  </si>
  <si>
    <t>Ս.  Ս.</t>
  </si>
  <si>
    <t>Դ. Մ.</t>
  </si>
  <si>
    <t>Ռ. Գ.</t>
  </si>
  <si>
    <t>Օ. Ս.</t>
  </si>
  <si>
    <t>Հ. Հ.</t>
  </si>
  <si>
    <t>Ե. Վ.</t>
  </si>
  <si>
    <t xml:space="preserve">Ա. Ա. </t>
  </si>
  <si>
    <t>Խ. Վ.</t>
  </si>
  <si>
    <t>Կ. Գ.</t>
  </si>
  <si>
    <t>Օ. Գ.</t>
  </si>
  <si>
    <t>Թ. Խ.</t>
  </si>
  <si>
    <t>Ա.   Հ.</t>
  </si>
  <si>
    <t>Ա. Հ.</t>
  </si>
  <si>
    <t>Ֆ. Հ.</t>
  </si>
  <si>
    <t>Գ.  Գ.</t>
  </si>
  <si>
    <t>Հ.  Ա.</t>
  </si>
  <si>
    <t>Ա. Ս.</t>
  </si>
  <si>
    <t>Ս. Հ.</t>
  </si>
  <si>
    <t>Ա. Տ.</t>
  </si>
  <si>
    <t>Ե. Ա.</t>
  </si>
  <si>
    <t>Ս. Գ.</t>
  </si>
  <si>
    <t>Ս. Խ.</t>
  </si>
  <si>
    <t>Մ. Գ.</t>
  </si>
  <si>
    <t>Է. Ա.</t>
  </si>
  <si>
    <t>Բ. Ա.</t>
  </si>
  <si>
    <t>Ն. Հ.</t>
  </si>
  <si>
    <t>Ս.  Տ.</t>
  </si>
  <si>
    <t>Մ.   Է.</t>
  </si>
  <si>
    <t>Ն. Կ.</t>
  </si>
  <si>
    <t>Հ. Ռ.</t>
  </si>
  <si>
    <t>Զ. Զ.</t>
  </si>
  <si>
    <t>Մ. Ա.</t>
  </si>
  <si>
    <t>Մ.  Գ.</t>
  </si>
  <si>
    <t>Մ.  Բ.</t>
  </si>
  <si>
    <t>Բ.  Վ.</t>
  </si>
  <si>
    <t>Պ.Ա.</t>
  </si>
  <si>
    <t>Ս.Ժ.</t>
  </si>
  <si>
    <t>Ս. Ռ.</t>
  </si>
  <si>
    <t>Մ.Ս.</t>
  </si>
  <si>
    <t>Հ. Կ.</t>
  </si>
  <si>
    <t>Մ.Մ.</t>
  </si>
  <si>
    <t>Ս. Ս.</t>
  </si>
  <si>
    <t>Հ. Է.</t>
  </si>
  <si>
    <t>Թ. Ե.</t>
  </si>
  <si>
    <t>Լ. Ա.</t>
  </si>
  <si>
    <t>Ս. Թ.</t>
  </si>
  <si>
    <t>Շ. Ա.</t>
  </si>
  <si>
    <t>Օ. Ա.</t>
  </si>
  <si>
    <t>Ա. Դ.</t>
  </si>
  <si>
    <t>Ն. Վ.</t>
  </si>
  <si>
    <t>Հ. Ս.</t>
  </si>
  <si>
    <t xml:space="preserve"> Ա. Գ.</t>
  </si>
  <si>
    <t>Ի.  Ս.</t>
  </si>
  <si>
    <t>Դ. Ա.</t>
  </si>
  <si>
    <t>Ա. Թ.</t>
  </si>
  <si>
    <t>Ա.Վ.</t>
  </si>
  <si>
    <t>Ե.Ս.</t>
  </si>
  <si>
    <t>Ս.Ս.</t>
  </si>
  <si>
    <t>Մ.Վ.</t>
  </si>
  <si>
    <t>Մ. Հ.</t>
  </si>
  <si>
    <t>Ա. Ֆ.</t>
  </si>
  <si>
    <t>Ս. Ֆ.</t>
  </si>
  <si>
    <t>Մ. Բ.</t>
  </si>
  <si>
    <t>Գ. Հ. Վ.</t>
  </si>
  <si>
    <t>Ս. Վ.</t>
  </si>
  <si>
    <t>Հ.Կ.</t>
  </si>
  <si>
    <t>Ղ. Ռ.</t>
  </si>
  <si>
    <t>Պ. Գ.</t>
  </si>
  <si>
    <t>Հ. Գ.</t>
  </si>
  <si>
    <t>Ղ. Ա.</t>
  </si>
  <si>
    <t>Մ. Լ.</t>
  </si>
  <si>
    <t>Հ.Ա.</t>
  </si>
  <si>
    <t>Խ.    Ա.</t>
  </si>
  <si>
    <t>Խ. Ն.</t>
  </si>
  <si>
    <t>Զ.     Ա.</t>
  </si>
  <si>
    <t>Հ. Խ.</t>
  </si>
  <si>
    <t>Գ.  Մ.</t>
  </si>
  <si>
    <t>Մ. Յ.</t>
  </si>
  <si>
    <t>Ղ. Ե.</t>
  </si>
  <si>
    <t>Գ. Գ.</t>
  </si>
  <si>
    <t>Խ. Մ.</t>
  </si>
  <si>
    <t>Ս.Գ.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</si>
</sst>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2"/>
  <sheetViews>
    <sheetView tabSelected="1" zoomScaleNormal="100" workbookViewId="0">
      <selection activeCell="B145" sqref="B145"/>
    </sheetView>
  </sheetViews>
  <sheetFormatPr defaultRowHeight="15" x14ac:dyDescent="0.25"/>
  <cols>
    <col min="1" max="1" width="5.28515625" style="28" customWidth="1"/>
    <col min="2" max="2" width="23.42578125" customWidth="1"/>
    <col min="3" max="3" width="18.42578125" customWidth="1"/>
    <col min="4" max="4" width="15" style="2" customWidth="1"/>
    <col min="5" max="5" width="9.140625" style="2"/>
    <col min="7" max="7" width="14.42578125" customWidth="1"/>
    <col min="8" max="8" width="16.5703125" style="2" customWidth="1"/>
    <col min="10" max="11" width="9.140625" style="1"/>
  </cols>
  <sheetData>
    <row r="1" spans="1:11" ht="14.45" customHeight="1" x14ac:dyDescent="0.25">
      <c r="J1" s="33" t="s">
        <v>84</v>
      </c>
      <c r="K1" s="33"/>
    </row>
    <row r="2" spans="1:11" ht="73.900000000000006" customHeight="1" x14ac:dyDescent="0.25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  <c r="K2" s="35"/>
    </row>
    <row r="3" spans="1:11" ht="45" customHeight="1" x14ac:dyDescent="0.25">
      <c r="A3" s="30" t="s">
        <v>85</v>
      </c>
      <c r="B3" s="30" t="s">
        <v>0</v>
      </c>
      <c r="C3" s="36" t="s">
        <v>94</v>
      </c>
      <c r="D3" s="37"/>
      <c r="E3" s="37"/>
      <c r="F3" s="36" t="s">
        <v>86</v>
      </c>
      <c r="G3" s="36"/>
      <c r="H3" s="36"/>
      <c r="I3" s="37" t="s">
        <v>89</v>
      </c>
      <c r="J3" s="36" t="s">
        <v>88</v>
      </c>
      <c r="K3" s="36" t="s">
        <v>87</v>
      </c>
    </row>
    <row r="4" spans="1:11" ht="49.15" customHeight="1" x14ac:dyDescent="0.25">
      <c r="A4" s="31"/>
      <c r="B4" s="31"/>
      <c r="C4" s="3" t="s">
        <v>93</v>
      </c>
      <c r="D4" s="3" t="s">
        <v>55</v>
      </c>
      <c r="E4" s="4" t="s">
        <v>92</v>
      </c>
      <c r="F4" s="4" t="s">
        <v>91</v>
      </c>
      <c r="G4" s="4" t="s">
        <v>90</v>
      </c>
      <c r="H4" s="3" t="s">
        <v>57</v>
      </c>
      <c r="I4" s="37"/>
      <c r="J4" s="36"/>
      <c r="K4" s="37"/>
    </row>
    <row r="5" spans="1:11" ht="16.5" x14ac:dyDescent="0.3">
      <c r="A5" s="29">
        <v>1</v>
      </c>
      <c r="B5" s="5" t="s">
        <v>96</v>
      </c>
      <c r="C5" s="6" t="s">
        <v>40</v>
      </c>
      <c r="D5" s="7" t="s">
        <v>32</v>
      </c>
      <c r="E5" s="8">
        <v>1.5</v>
      </c>
      <c r="F5" s="7" t="s">
        <v>56</v>
      </c>
      <c r="G5" s="7"/>
      <c r="H5" s="9" t="s">
        <v>56</v>
      </c>
      <c r="I5" s="7" t="s">
        <v>5</v>
      </c>
      <c r="J5" s="10">
        <v>-0.76</v>
      </c>
      <c r="K5" s="10">
        <v>15445</v>
      </c>
    </row>
    <row r="6" spans="1:11" ht="82.5" x14ac:dyDescent="0.3">
      <c r="A6" s="29">
        <v>2</v>
      </c>
      <c r="B6" s="11" t="s">
        <v>97</v>
      </c>
      <c r="C6" s="12" t="s">
        <v>40</v>
      </c>
      <c r="D6" s="13" t="s">
        <v>49</v>
      </c>
      <c r="E6" s="7">
        <v>12</v>
      </c>
      <c r="F6" s="8">
        <v>1.86</v>
      </c>
      <c r="G6" s="14" t="s">
        <v>76</v>
      </c>
      <c r="H6" s="8">
        <v>12</v>
      </c>
      <c r="I6" s="7" t="s">
        <v>5</v>
      </c>
      <c r="J6" s="10">
        <f>+H6-E6</f>
        <v>0</v>
      </c>
      <c r="K6" s="10">
        <v>210420</v>
      </c>
    </row>
    <row r="7" spans="1:11" ht="43.5" customHeight="1" x14ac:dyDescent="0.3">
      <c r="A7" s="29">
        <v>3</v>
      </c>
      <c r="B7" s="5" t="s">
        <v>98</v>
      </c>
      <c r="C7" s="5" t="s">
        <v>4</v>
      </c>
      <c r="D7" s="7" t="s">
        <v>33</v>
      </c>
      <c r="E7" s="7">
        <v>0.6</v>
      </c>
      <c r="F7" s="39" t="s">
        <v>58</v>
      </c>
      <c r="G7" s="39"/>
      <c r="H7" s="13">
        <v>0</v>
      </c>
      <c r="I7" s="7" t="s">
        <v>5</v>
      </c>
      <c r="J7" s="10">
        <f t="shared" ref="J7:J59" si="0">+H7-E7</f>
        <v>-0.6</v>
      </c>
      <c r="K7" s="10">
        <v>54940</v>
      </c>
    </row>
    <row r="8" spans="1:11" ht="35.25" customHeight="1" x14ac:dyDescent="0.3">
      <c r="A8" s="29">
        <v>4</v>
      </c>
      <c r="B8" s="15" t="s">
        <v>99</v>
      </c>
      <c r="C8" s="16" t="s">
        <v>35</v>
      </c>
      <c r="D8" s="17" t="s">
        <v>37</v>
      </c>
      <c r="E8" s="17">
        <v>7</v>
      </c>
      <c r="F8" s="39" t="s">
        <v>66</v>
      </c>
      <c r="G8" s="39"/>
      <c r="H8" s="7">
        <v>0</v>
      </c>
      <c r="I8" s="7" t="s">
        <v>5</v>
      </c>
      <c r="J8" s="10">
        <f t="shared" si="0"/>
        <v>-7</v>
      </c>
      <c r="K8" s="10">
        <v>8950</v>
      </c>
    </row>
    <row r="9" spans="1:11" ht="16.5" x14ac:dyDescent="0.3">
      <c r="A9" s="29">
        <v>5</v>
      </c>
      <c r="B9" s="15" t="s">
        <v>99</v>
      </c>
      <c r="C9" s="12" t="s">
        <v>35</v>
      </c>
      <c r="D9" s="7" t="s">
        <v>37</v>
      </c>
      <c r="E9" s="17">
        <v>7</v>
      </c>
      <c r="F9" s="38" t="s">
        <v>67</v>
      </c>
      <c r="G9" s="38"/>
      <c r="H9" s="7">
        <v>0</v>
      </c>
      <c r="I9" s="7" t="s">
        <v>5</v>
      </c>
      <c r="J9" s="10">
        <f t="shared" si="0"/>
        <v>-7</v>
      </c>
      <c r="K9" s="10">
        <v>125445</v>
      </c>
    </row>
    <row r="10" spans="1:11" ht="15" customHeight="1" x14ac:dyDescent="0.3">
      <c r="A10" s="29">
        <v>6</v>
      </c>
      <c r="B10" s="5" t="s">
        <v>100</v>
      </c>
      <c r="C10" s="5" t="s">
        <v>4</v>
      </c>
      <c r="D10" s="7" t="s">
        <v>34</v>
      </c>
      <c r="E10" s="7">
        <v>4.7859999999999996</v>
      </c>
      <c r="F10" s="18">
        <v>0</v>
      </c>
      <c r="G10" s="18">
        <v>4.7859999999999996</v>
      </c>
      <c r="H10" s="13">
        <v>4.7859999999999996</v>
      </c>
      <c r="I10" s="7" t="s">
        <v>5</v>
      </c>
      <c r="J10" s="10">
        <f t="shared" si="0"/>
        <v>0</v>
      </c>
      <c r="K10" s="10">
        <v>186740</v>
      </c>
    </row>
    <row r="11" spans="1:11" ht="57" customHeight="1" x14ac:dyDescent="0.3">
      <c r="A11" s="29"/>
      <c r="B11" s="5"/>
      <c r="C11" s="5"/>
      <c r="D11" s="7"/>
      <c r="E11" s="7"/>
      <c r="F11" s="39" t="s">
        <v>59</v>
      </c>
      <c r="G11" s="39"/>
      <c r="H11" s="39"/>
      <c r="I11" s="39"/>
      <c r="J11" s="39"/>
      <c r="K11" s="39"/>
    </row>
    <row r="12" spans="1:11" ht="16.5" x14ac:dyDescent="0.3">
      <c r="A12" s="29">
        <v>7</v>
      </c>
      <c r="B12" s="15" t="s">
        <v>101</v>
      </c>
      <c r="C12" s="12" t="s">
        <v>41</v>
      </c>
      <c r="D12" s="7" t="s">
        <v>20</v>
      </c>
      <c r="E12" s="7">
        <v>0.7</v>
      </c>
      <c r="F12" s="7">
        <v>0.65</v>
      </c>
      <c r="G12" s="7"/>
      <c r="H12" s="7">
        <v>0.25</v>
      </c>
      <c r="I12" s="7" t="s">
        <v>5</v>
      </c>
      <c r="J12" s="10">
        <f t="shared" si="0"/>
        <v>-0.44999999999999996</v>
      </c>
      <c r="K12" s="19">
        <v>6905</v>
      </c>
    </row>
    <row r="13" spans="1:11" ht="16.5" x14ac:dyDescent="0.3">
      <c r="A13" s="29">
        <v>8</v>
      </c>
      <c r="B13" s="15" t="s">
        <v>102</v>
      </c>
      <c r="C13" s="20" t="s">
        <v>41</v>
      </c>
      <c r="D13" s="17" t="s">
        <v>15</v>
      </c>
      <c r="E13" s="17">
        <v>1.35</v>
      </c>
      <c r="F13" s="7">
        <v>1.2</v>
      </c>
      <c r="G13" s="7"/>
      <c r="H13" s="7">
        <v>0.9</v>
      </c>
      <c r="I13" s="7" t="s">
        <v>5</v>
      </c>
      <c r="J13" s="10">
        <f t="shared" si="0"/>
        <v>-0.45000000000000007</v>
      </c>
      <c r="K13" s="10">
        <v>88635</v>
      </c>
    </row>
    <row r="14" spans="1:11" ht="16.5" x14ac:dyDescent="0.3">
      <c r="A14" s="29">
        <v>9</v>
      </c>
      <c r="B14" s="5" t="s">
        <v>99</v>
      </c>
      <c r="C14" s="15" t="s">
        <v>4</v>
      </c>
      <c r="D14" s="7" t="s">
        <v>7</v>
      </c>
      <c r="E14" s="7">
        <v>0.5</v>
      </c>
      <c r="F14" s="7">
        <v>0.69</v>
      </c>
      <c r="G14" s="7"/>
      <c r="H14" s="7">
        <v>0</v>
      </c>
      <c r="I14" s="7" t="s">
        <v>5</v>
      </c>
      <c r="J14" s="10">
        <f t="shared" si="0"/>
        <v>-0.5</v>
      </c>
      <c r="K14" s="5">
        <v>21930</v>
      </c>
    </row>
    <row r="15" spans="1:11" ht="16.5" x14ac:dyDescent="0.3">
      <c r="A15" s="29">
        <v>10</v>
      </c>
      <c r="B15" s="5" t="s">
        <v>103</v>
      </c>
      <c r="C15" s="15" t="s">
        <v>4</v>
      </c>
      <c r="D15" s="7" t="s">
        <v>7</v>
      </c>
      <c r="E15" s="7">
        <v>2.5</v>
      </c>
      <c r="F15" s="7">
        <v>0.87</v>
      </c>
      <c r="G15" s="7"/>
      <c r="H15" s="7">
        <v>0.87</v>
      </c>
      <c r="I15" s="7" t="s">
        <v>5</v>
      </c>
      <c r="J15" s="10">
        <f t="shared" si="0"/>
        <v>-1.63</v>
      </c>
      <c r="K15" s="10">
        <v>38350</v>
      </c>
    </row>
    <row r="16" spans="1:11" ht="16.5" x14ac:dyDescent="0.3">
      <c r="A16" s="29">
        <v>11</v>
      </c>
      <c r="B16" s="5" t="s">
        <v>104</v>
      </c>
      <c r="C16" s="15" t="s">
        <v>4</v>
      </c>
      <c r="D16" s="7" t="s">
        <v>7</v>
      </c>
      <c r="E16" s="7">
        <v>0.8</v>
      </c>
      <c r="F16" s="7">
        <v>2.819</v>
      </c>
      <c r="G16" s="7"/>
      <c r="H16" s="7">
        <v>0.53700000000000003</v>
      </c>
      <c r="I16" s="7" t="s">
        <v>5</v>
      </c>
      <c r="J16" s="10">
        <f>+H16-E16</f>
        <v>-0.26300000000000001</v>
      </c>
      <c r="K16" s="10">
        <v>43960</v>
      </c>
    </row>
    <row r="17" spans="1:11" ht="16.149999999999999" customHeight="1" x14ac:dyDescent="0.3">
      <c r="A17" s="29">
        <v>12</v>
      </c>
      <c r="B17" s="5" t="s">
        <v>105</v>
      </c>
      <c r="C17" s="15" t="s">
        <v>4</v>
      </c>
      <c r="D17" s="7" t="s">
        <v>11</v>
      </c>
      <c r="E17" s="7">
        <v>0.3</v>
      </c>
      <c r="F17" s="7">
        <v>0</v>
      </c>
      <c r="G17" s="7"/>
      <c r="H17" s="7">
        <v>0.15</v>
      </c>
      <c r="I17" s="7" t="s">
        <v>5</v>
      </c>
      <c r="J17" s="10">
        <f t="shared" si="0"/>
        <v>-0.15</v>
      </c>
      <c r="K17" s="5">
        <v>1815</v>
      </c>
    </row>
    <row r="18" spans="1:11" ht="16.5" x14ac:dyDescent="0.3">
      <c r="A18" s="29">
        <v>13</v>
      </c>
      <c r="B18" s="15" t="s">
        <v>106</v>
      </c>
      <c r="C18" s="15" t="s">
        <v>4</v>
      </c>
      <c r="D18" s="17" t="s">
        <v>21</v>
      </c>
      <c r="E18" s="7">
        <v>0.4</v>
      </c>
      <c r="F18" s="7"/>
      <c r="G18" s="7"/>
      <c r="H18" s="7"/>
      <c r="I18" s="7" t="s">
        <v>5</v>
      </c>
      <c r="J18" s="10">
        <f t="shared" si="0"/>
        <v>-0.4</v>
      </c>
      <c r="K18" s="10">
        <v>14160</v>
      </c>
    </row>
    <row r="19" spans="1:11" ht="16.5" x14ac:dyDescent="0.3">
      <c r="A19" s="29">
        <v>14</v>
      </c>
      <c r="B19" s="15" t="s">
        <v>107</v>
      </c>
      <c r="C19" s="21" t="s">
        <v>4</v>
      </c>
      <c r="D19" s="17" t="s">
        <v>21</v>
      </c>
      <c r="E19" s="17">
        <v>0.5</v>
      </c>
      <c r="F19" s="7">
        <v>0</v>
      </c>
      <c r="G19" s="7"/>
      <c r="H19" s="7">
        <v>0</v>
      </c>
      <c r="I19" s="7" t="s">
        <v>5</v>
      </c>
      <c r="J19" s="10">
        <f t="shared" si="0"/>
        <v>-0.5</v>
      </c>
      <c r="K19" s="22">
        <v>5355</v>
      </c>
    </row>
    <row r="20" spans="1:11" ht="16.5" x14ac:dyDescent="0.3">
      <c r="A20" s="29">
        <v>15</v>
      </c>
      <c r="B20" s="15" t="s">
        <v>108</v>
      </c>
      <c r="C20" s="15" t="s">
        <v>4</v>
      </c>
      <c r="D20" s="17" t="s">
        <v>21</v>
      </c>
      <c r="E20" s="7">
        <v>2</v>
      </c>
      <c r="F20" s="7">
        <v>0</v>
      </c>
      <c r="G20" s="7"/>
      <c r="H20" s="7">
        <v>0</v>
      </c>
      <c r="I20" s="7" t="s">
        <v>5</v>
      </c>
      <c r="J20" s="10">
        <f t="shared" si="0"/>
        <v>-2</v>
      </c>
      <c r="K20" s="10">
        <v>27825</v>
      </c>
    </row>
    <row r="21" spans="1:11" ht="16.5" x14ac:dyDescent="0.3">
      <c r="A21" s="29">
        <v>16</v>
      </c>
      <c r="B21" s="23" t="s">
        <v>109</v>
      </c>
      <c r="C21" s="6" t="s">
        <v>41</v>
      </c>
      <c r="D21" s="17" t="s">
        <v>21</v>
      </c>
      <c r="E21" s="7">
        <v>0.44</v>
      </c>
      <c r="F21" s="7">
        <v>0.35</v>
      </c>
      <c r="G21" s="7"/>
      <c r="H21" s="7">
        <v>0.35</v>
      </c>
      <c r="I21" s="7" t="s">
        <v>5</v>
      </c>
      <c r="J21" s="10">
        <f t="shared" si="0"/>
        <v>-9.0000000000000024E-2</v>
      </c>
      <c r="K21" s="10">
        <v>16460</v>
      </c>
    </row>
    <row r="22" spans="1:11" ht="17.25" customHeight="1" x14ac:dyDescent="0.3">
      <c r="A22" s="29">
        <v>17</v>
      </c>
      <c r="B22" s="6" t="s">
        <v>110</v>
      </c>
      <c r="C22" s="6" t="s">
        <v>41</v>
      </c>
      <c r="D22" s="24" t="s">
        <v>22</v>
      </c>
      <c r="E22" s="17">
        <v>1</v>
      </c>
      <c r="F22" s="7">
        <v>0.55000000000000004</v>
      </c>
      <c r="G22" s="7"/>
      <c r="H22" s="7">
        <v>0.55000000000000004</v>
      </c>
      <c r="I22" s="7" t="s">
        <v>5</v>
      </c>
      <c r="J22" s="10">
        <f t="shared" si="0"/>
        <v>-0.44999999999999996</v>
      </c>
      <c r="K22" s="40">
        <v>20435</v>
      </c>
    </row>
    <row r="23" spans="1:11" ht="16.5" x14ac:dyDescent="0.3">
      <c r="A23" s="29">
        <v>18</v>
      </c>
      <c r="B23" s="5" t="s">
        <v>110</v>
      </c>
      <c r="C23" s="15" t="s">
        <v>54</v>
      </c>
      <c r="D23" s="17" t="s">
        <v>21</v>
      </c>
      <c r="E23" s="17">
        <v>0.6</v>
      </c>
      <c r="F23" s="7"/>
      <c r="G23" s="7"/>
      <c r="H23" s="7">
        <v>0</v>
      </c>
      <c r="I23" s="7" t="s">
        <v>5</v>
      </c>
      <c r="J23" s="10">
        <f t="shared" si="0"/>
        <v>-0.6</v>
      </c>
      <c r="K23" s="40"/>
    </row>
    <row r="24" spans="1:11" ht="16.5" x14ac:dyDescent="0.3">
      <c r="A24" s="29">
        <v>19</v>
      </c>
      <c r="B24" s="6" t="s">
        <v>111</v>
      </c>
      <c r="C24" s="6" t="s">
        <v>41</v>
      </c>
      <c r="D24" s="17" t="s">
        <v>52</v>
      </c>
      <c r="E24" s="17">
        <v>0.5</v>
      </c>
      <c r="F24" s="7">
        <v>0.21</v>
      </c>
      <c r="G24" s="7"/>
      <c r="H24" s="7">
        <v>0.11</v>
      </c>
      <c r="I24" s="7" t="s">
        <v>5</v>
      </c>
      <c r="J24" s="10">
        <f t="shared" si="0"/>
        <v>-0.39</v>
      </c>
      <c r="K24" s="10">
        <v>34975</v>
      </c>
    </row>
    <row r="25" spans="1:11" ht="16.5" x14ac:dyDescent="0.3">
      <c r="A25" s="29">
        <v>20</v>
      </c>
      <c r="B25" s="6" t="s">
        <v>112</v>
      </c>
      <c r="C25" s="6" t="s">
        <v>41</v>
      </c>
      <c r="D25" s="17" t="s">
        <v>48</v>
      </c>
      <c r="E25" s="17">
        <v>0.8</v>
      </c>
      <c r="F25" s="7">
        <v>0</v>
      </c>
      <c r="G25" s="7">
        <v>0.36</v>
      </c>
      <c r="H25" s="7">
        <v>0</v>
      </c>
      <c r="I25" s="7" t="s">
        <v>5</v>
      </c>
      <c r="J25" s="10">
        <f t="shared" si="0"/>
        <v>-0.8</v>
      </c>
      <c r="K25" s="22">
        <v>5825</v>
      </c>
    </row>
    <row r="26" spans="1:11" ht="16.5" x14ac:dyDescent="0.3">
      <c r="A26" s="29">
        <v>21</v>
      </c>
      <c r="B26" s="6" t="s">
        <v>113</v>
      </c>
      <c r="C26" s="6" t="s">
        <v>41</v>
      </c>
      <c r="D26" s="17" t="s">
        <v>52</v>
      </c>
      <c r="E26" s="17">
        <v>1.8</v>
      </c>
      <c r="F26" s="7">
        <v>0.83</v>
      </c>
      <c r="G26" s="7">
        <v>1</v>
      </c>
      <c r="H26" s="7">
        <v>0</v>
      </c>
      <c r="I26" s="7" t="s">
        <v>5</v>
      </c>
      <c r="J26" s="10">
        <f t="shared" si="0"/>
        <v>-1.8</v>
      </c>
      <c r="K26" s="10">
        <v>45370</v>
      </c>
    </row>
    <row r="27" spans="1:11" ht="16.5" x14ac:dyDescent="0.3">
      <c r="A27" s="29">
        <v>22</v>
      </c>
      <c r="B27" s="6" t="s">
        <v>114</v>
      </c>
      <c r="C27" s="6" t="s">
        <v>41</v>
      </c>
      <c r="D27" s="17" t="s">
        <v>21</v>
      </c>
      <c r="E27" s="17">
        <v>0.52</v>
      </c>
      <c r="F27" s="7">
        <v>0.56000000000000005</v>
      </c>
      <c r="G27" s="7"/>
      <c r="H27" s="7">
        <v>0.28000000000000003</v>
      </c>
      <c r="I27" s="7" t="s">
        <v>5</v>
      </c>
      <c r="J27" s="10">
        <f t="shared" si="0"/>
        <v>-0.24</v>
      </c>
      <c r="K27" s="22">
        <v>5195</v>
      </c>
    </row>
    <row r="28" spans="1:11" ht="16.5" x14ac:dyDescent="0.3">
      <c r="A28" s="29">
        <v>23</v>
      </c>
      <c r="B28" s="5" t="s">
        <v>114</v>
      </c>
      <c r="C28" s="15" t="s">
        <v>54</v>
      </c>
      <c r="D28" s="17" t="s">
        <v>21</v>
      </c>
      <c r="E28" s="17">
        <v>0.16</v>
      </c>
      <c r="F28" s="7">
        <v>0.53</v>
      </c>
      <c r="G28" s="7"/>
      <c r="H28" s="7">
        <v>0</v>
      </c>
      <c r="I28" s="7" t="s">
        <v>5</v>
      </c>
      <c r="J28" s="10">
        <f t="shared" si="0"/>
        <v>-0.16</v>
      </c>
      <c r="K28" s="22">
        <v>2335</v>
      </c>
    </row>
    <row r="29" spans="1:11" ht="16.5" x14ac:dyDescent="0.3">
      <c r="A29" s="29">
        <v>24</v>
      </c>
      <c r="B29" s="5" t="s">
        <v>114</v>
      </c>
      <c r="C29" s="5" t="s">
        <v>4</v>
      </c>
      <c r="D29" s="7" t="s">
        <v>3</v>
      </c>
      <c r="E29" s="7">
        <v>0.17</v>
      </c>
      <c r="F29" s="7" t="s">
        <v>65</v>
      </c>
      <c r="G29" s="7"/>
      <c r="H29" s="7">
        <v>0</v>
      </c>
      <c r="I29" s="7" t="s">
        <v>5</v>
      </c>
      <c r="J29" s="10">
        <f t="shared" si="0"/>
        <v>-0.17</v>
      </c>
      <c r="K29" s="10">
        <v>3065</v>
      </c>
    </row>
    <row r="30" spans="1:11" ht="16.5" x14ac:dyDescent="0.3">
      <c r="A30" s="29">
        <v>25</v>
      </c>
      <c r="B30" s="5" t="s">
        <v>115</v>
      </c>
      <c r="C30" s="5" t="s">
        <v>4</v>
      </c>
      <c r="D30" s="7" t="s">
        <v>3</v>
      </c>
      <c r="E30" s="7">
        <v>0.3</v>
      </c>
      <c r="F30" s="7">
        <v>55</v>
      </c>
      <c r="G30" s="7"/>
      <c r="H30" s="7">
        <v>0</v>
      </c>
      <c r="I30" s="7" t="s">
        <v>5</v>
      </c>
      <c r="J30" s="10">
        <f t="shared" si="0"/>
        <v>-0.3</v>
      </c>
      <c r="K30" s="10">
        <v>5150</v>
      </c>
    </row>
    <row r="31" spans="1:11" ht="16.5" x14ac:dyDescent="0.3">
      <c r="A31" s="29">
        <v>26</v>
      </c>
      <c r="B31" s="5" t="s">
        <v>116</v>
      </c>
      <c r="C31" s="5" t="s">
        <v>4</v>
      </c>
      <c r="D31" s="7" t="s">
        <v>3</v>
      </c>
      <c r="E31" s="7">
        <v>0.6</v>
      </c>
      <c r="F31" s="7">
        <v>0</v>
      </c>
      <c r="G31" s="7">
        <v>0</v>
      </c>
      <c r="H31" s="7">
        <v>0</v>
      </c>
      <c r="I31" s="7" t="s">
        <v>5</v>
      </c>
      <c r="J31" s="10">
        <f t="shared" si="0"/>
        <v>-0.6</v>
      </c>
      <c r="K31" s="10">
        <v>14550</v>
      </c>
    </row>
    <row r="32" spans="1:11" ht="16.5" x14ac:dyDescent="0.3">
      <c r="A32" s="29">
        <v>27</v>
      </c>
      <c r="B32" s="5" t="s">
        <v>117</v>
      </c>
      <c r="C32" s="5" t="s">
        <v>4</v>
      </c>
      <c r="D32" s="7" t="s">
        <v>13</v>
      </c>
      <c r="E32" s="7">
        <v>0.3</v>
      </c>
      <c r="F32" s="7">
        <v>0.2</v>
      </c>
      <c r="G32" s="7"/>
      <c r="H32" s="7">
        <v>0</v>
      </c>
      <c r="I32" s="7" t="s">
        <v>5</v>
      </c>
      <c r="J32" s="10">
        <f t="shared" si="0"/>
        <v>-0.3</v>
      </c>
      <c r="K32" s="5">
        <v>1335</v>
      </c>
    </row>
    <row r="33" spans="1:11" ht="16.5" x14ac:dyDescent="0.3">
      <c r="A33" s="29">
        <v>28</v>
      </c>
      <c r="B33" s="5" t="s">
        <v>118</v>
      </c>
      <c r="C33" s="5" t="s">
        <v>4</v>
      </c>
      <c r="D33" s="7" t="s">
        <v>13</v>
      </c>
      <c r="E33" s="7">
        <v>0.46</v>
      </c>
      <c r="F33" s="7">
        <v>0.35</v>
      </c>
      <c r="G33" s="7"/>
      <c r="H33" s="7">
        <v>0</v>
      </c>
      <c r="I33" s="7" t="s">
        <v>5</v>
      </c>
      <c r="J33" s="10">
        <f t="shared" si="0"/>
        <v>-0.46</v>
      </c>
      <c r="K33" s="5">
        <v>2635</v>
      </c>
    </row>
    <row r="34" spans="1:11" ht="16.5" x14ac:dyDescent="0.3">
      <c r="A34" s="29">
        <v>29</v>
      </c>
      <c r="B34" s="5" t="s">
        <v>119</v>
      </c>
      <c r="C34" s="5" t="s">
        <v>4</v>
      </c>
      <c r="D34" s="7" t="s">
        <v>13</v>
      </c>
      <c r="E34" s="7">
        <v>0.3</v>
      </c>
      <c r="F34" s="7">
        <v>0.1</v>
      </c>
      <c r="G34" s="7"/>
      <c r="H34" s="7">
        <v>0</v>
      </c>
      <c r="I34" s="7" t="s">
        <v>5</v>
      </c>
      <c r="J34" s="10">
        <f t="shared" si="0"/>
        <v>-0.3</v>
      </c>
      <c r="K34" s="5">
        <v>520</v>
      </c>
    </row>
    <row r="35" spans="1:11" ht="16.5" x14ac:dyDescent="0.3">
      <c r="A35" s="29">
        <v>30</v>
      </c>
      <c r="B35" s="5" t="s">
        <v>120</v>
      </c>
      <c r="C35" s="5" t="s">
        <v>4</v>
      </c>
      <c r="D35" s="7" t="s">
        <v>13</v>
      </c>
      <c r="E35" s="7">
        <v>0.1</v>
      </c>
      <c r="F35" s="7">
        <v>0.12</v>
      </c>
      <c r="G35" s="7"/>
      <c r="H35" s="7">
        <v>0</v>
      </c>
      <c r="I35" s="7" t="s">
        <v>5</v>
      </c>
      <c r="J35" s="10">
        <f t="shared" si="0"/>
        <v>-0.1</v>
      </c>
      <c r="K35" s="5">
        <v>2880</v>
      </c>
    </row>
    <row r="36" spans="1:11" ht="16.5" x14ac:dyDescent="0.3">
      <c r="A36" s="29">
        <v>31</v>
      </c>
      <c r="B36" s="5" t="s">
        <v>121</v>
      </c>
      <c r="C36" s="5" t="s">
        <v>4</v>
      </c>
      <c r="D36" s="7" t="s">
        <v>13</v>
      </c>
      <c r="E36" s="7">
        <v>0.2</v>
      </c>
      <c r="F36" s="7">
        <v>0.18</v>
      </c>
      <c r="G36" s="7"/>
      <c r="H36" s="7">
        <v>0</v>
      </c>
      <c r="I36" s="7" t="s">
        <v>5</v>
      </c>
      <c r="J36" s="10">
        <f t="shared" si="0"/>
        <v>-0.2</v>
      </c>
      <c r="K36" s="5">
        <v>295</v>
      </c>
    </row>
    <row r="37" spans="1:11" ht="16.5" x14ac:dyDescent="0.3">
      <c r="A37" s="29">
        <v>32</v>
      </c>
      <c r="B37" s="5" t="s">
        <v>122</v>
      </c>
      <c r="C37" s="5" t="s">
        <v>4</v>
      </c>
      <c r="D37" s="7" t="s">
        <v>27</v>
      </c>
      <c r="E37" s="7">
        <v>0.2</v>
      </c>
      <c r="F37" s="7">
        <v>0.1</v>
      </c>
      <c r="G37" s="7"/>
      <c r="H37" s="7">
        <v>0</v>
      </c>
      <c r="I37" s="7" t="s">
        <v>5</v>
      </c>
      <c r="J37" s="10">
        <f t="shared" si="0"/>
        <v>-0.2</v>
      </c>
      <c r="K37" s="5">
        <v>1715</v>
      </c>
    </row>
    <row r="38" spans="1:11" ht="16.5" x14ac:dyDescent="0.3">
      <c r="A38" s="29">
        <v>33</v>
      </c>
      <c r="B38" s="5" t="s">
        <v>123</v>
      </c>
      <c r="C38" s="5" t="s">
        <v>4</v>
      </c>
      <c r="D38" s="7" t="s">
        <v>13</v>
      </c>
      <c r="E38" s="7">
        <v>0.5</v>
      </c>
      <c r="F38" s="7">
        <v>0</v>
      </c>
      <c r="G38" s="7">
        <v>0</v>
      </c>
      <c r="H38" s="7">
        <v>0</v>
      </c>
      <c r="I38" s="7" t="s">
        <v>5</v>
      </c>
      <c r="J38" s="10">
        <f t="shared" si="0"/>
        <v>-0.5</v>
      </c>
      <c r="K38" s="10">
        <v>18575</v>
      </c>
    </row>
    <row r="39" spans="1:11" ht="16.5" x14ac:dyDescent="0.3">
      <c r="A39" s="29">
        <v>34</v>
      </c>
      <c r="B39" s="5" t="s">
        <v>109</v>
      </c>
      <c r="C39" s="5" t="s">
        <v>4</v>
      </c>
      <c r="D39" s="7" t="s">
        <v>13</v>
      </c>
      <c r="E39" s="7">
        <v>0.3</v>
      </c>
      <c r="F39" s="7">
        <v>0.1</v>
      </c>
      <c r="G39" s="7"/>
      <c r="H39" s="7">
        <v>0</v>
      </c>
      <c r="I39" s="7" t="s">
        <v>5</v>
      </c>
      <c r="J39" s="10">
        <f t="shared" si="0"/>
        <v>-0.3</v>
      </c>
      <c r="K39" s="5">
        <v>6100</v>
      </c>
    </row>
    <row r="40" spans="1:11" ht="16.5" x14ac:dyDescent="0.3">
      <c r="A40" s="29">
        <v>35</v>
      </c>
      <c r="B40" s="23" t="s">
        <v>124</v>
      </c>
      <c r="C40" s="12" t="s">
        <v>41</v>
      </c>
      <c r="D40" s="7" t="s">
        <v>28</v>
      </c>
      <c r="E40" s="7">
        <v>0.4</v>
      </c>
      <c r="F40" s="7">
        <v>5.9330999999999996</v>
      </c>
      <c r="G40" s="7"/>
      <c r="H40" s="7">
        <v>0</v>
      </c>
      <c r="I40" s="7" t="s">
        <v>5</v>
      </c>
      <c r="J40" s="10">
        <f t="shared" si="0"/>
        <v>-0.4</v>
      </c>
      <c r="K40" s="22">
        <v>8655</v>
      </c>
    </row>
    <row r="41" spans="1:11" ht="16.5" x14ac:dyDescent="0.3">
      <c r="A41" s="29">
        <v>36</v>
      </c>
      <c r="B41" s="11" t="s">
        <v>125</v>
      </c>
      <c r="C41" s="20" t="s">
        <v>41</v>
      </c>
      <c r="D41" s="7" t="s">
        <v>28</v>
      </c>
      <c r="E41" s="7">
        <v>0.1</v>
      </c>
      <c r="F41" s="7">
        <v>0.1192</v>
      </c>
      <c r="G41" s="7"/>
      <c r="H41" s="7">
        <v>0</v>
      </c>
      <c r="I41" s="7" t="s">
        <v>5</v>
      </c>
      <c r="J41" s="10">
        <f t="shared" si="0"/>
        <v>-0.1</v>
      </c>
      <c r="K41" s="19">
        <v>2295</v>
      </c>
    </row>
    <row r="42" spans="1:11" ht="16.5" x14ac:dyDescent="0.3">
      <c r="A42" s="29">
        <v>37</v>
      </c>
      <c r="B42" s="6" t="s">
        <v>126</v>
      </c>
      <c r="C42" s="12" t="s">
        <v>41</v>
      </c>
      <c r="D42" s="13" t="s">
        <v>28</v>
      </c>
      <c r="E42" s="7">
        <v>0.2</v>
      </c>
      <c r="F42" s="7">
        <v>0</v>
      </c>
      <c r="G42" s="7">
        <v>0</v>
      </c>
      <c r="H42" s="7">
        <v>0</v>
      </c>
      <c r="I42" s="7" t="s">
        <v>5</v>
      </c>
      <c r="J42" s="10">
        <f t="shared" si="0"/>
        <v>-0.2</v>
      </c>
      <c r="K42" s="19">
        <v>1930</v>
      </c>
    </row>
    <row r="43" spans="1:11" ht="16.5" x14ac:dyDescent="0.3">
      <c r="A43" s="29">
        <v>38</v>
      </c>
      <c r="B43" s="6" t="s">
        <v>127</v>
      </c>
      <c r="C43" s="20" t="s">
        <v>41</v>
      </c>
      <c r="D43" s="17" t="s">
        <v>28</v>
      </c>
      <c r="E43" s="17">
        <v>0.2</v>
      </c>
      <c r="F43" s="7">
        <v>0.34</v>
      </c>
      <c r="G43" s="7"/>
      <c r="H43" s="7">
        <v>0</v>
      </c>
      <c r="I43" s="7" t="s">
        <v>5</v>
      </c>
      <c r="J43" s="10">
        <f t="shared" si="0"/>
        <v>-0.2</v>
      </c>
      <c r="K43" s="10">
        <v>10020</v>
      </c>
    </row>
    <row r="44" spans="1:11" ht="16.5" x14ac:dyDescent="0.3">
      <c r="A44" s="29">
        <v>39</v>
      </c>
      <c r="B44" s="6" t="s">
        <v>128</v>
      </c>
      <c r="C44" s="20" t="s">
        <v>41</v>
      </c>
      <c r="D44" s="17" t="s">
        <v>3</v>
      </c>
      <c r="E44" s="17">
        <v>0.3</v>
      </c>
      <c r="F44" s="7">
        <v>0.52</v>
      </c>
      <c r="G44" s="7"/>
      <c r="H44" s="7">
        <v>0</v>
      </c>
      <c r="I44" s="7" t="s">
        <v>5</v>
      </c>
      <c r="J44" s="10">
        <f t="shared" si="0"/>
        <v>-0.3</v>
      </c>
      <c r="K44" s="10">
        <v>4215</v>
      </c>
    </row>
    <row r="45" spans="1:11" ht="16.5" x14ac:dyDescent="0.3">
      <c r="A45" s="29">
        <v>40</v>
      </c>
      <c r="B45" s="6" t="s">
        <v>129</v>
      </c>
      <c r="C45" s="20" t="s">
        <v>41</v>
      </c>
      <c r="D45" s="17" t="s">
        <v>28</v>
      </c>
      <c r="E45" s="17">
        <v>0.1</v>
      </c>
      <c r="F45" s="7">
        <v>0.55000000000000004</v>
      </c>
      <c r="G45" s="7"/>
      <c r="H45" s="7">
        <v>0</v>
      </c>
      <c r="I45" s="7" t="s">
        <v>5</v>
      </c>
      <c r="J45" s="10">
        <f t="shared" si="0"/>
        <v>-0.1</v>
      </c>
      <c r="K45" s="22">
        <v>2205</v>
      </c>
    </row>
    <row r="46" spans="1:11" ht="16.5" x14ac:dyDescent="0.3">
      <c r="A46" s="29">
        <v>41</v>
      </c>
      <c r="B46" s="6" t="s">
        <v>130</v>
      </c>
      <c r="C46" s="20" t="s">
        <v>41</v>
      </c>
      <c r="D46" s="17" t="s">
        <v>28</v>
      </c>
      <c r="E46" s="17">
        <v>0.1</v>
      </c>
      <c r="F46" s="7">
        <v>0.54349999999999998</v>
      </c>
      <c r="G46" s="7"/>
      <c r="H46" s="7">
        <v>0</v>
      </c>
      <c r="I46" s="7" t="s">
        <v>5</v>
      </c>
      <c r="J46" s="10">
        <f t="shared" si="0"/>
        <v>-0.1</v>
      </c>
      <c r="K46" s="22">
        <v>760</v>
      </c>
    </row>
    <row r="47" spans="1:11" ht="16.5" x14ac:dyDescent="0.3">
      <c r="A47" s="29">
        <v>42</v>
      </c>
      <c r="B47" s="5" t="s">
        <v>131</v>
      </c>
      <c r="C47" s="20" t="s">
        <v>41</v>
      </c>
      <c r="D47" s="17" t="s">
        <v>28</v>
      </c>
      <c r="E47" s="17">
        <v>0.15</v>
      </c>
      <c r="F47" s="7">
        <v>0.64</v>
      </c>
      <c r="G47" s="7"/>
      <c r="H47" s="7">
        <v>0</v>
      </c>
      <c r="I47" s="7" t="s">
        <v>5</v>
      </c>
      <c r="J47" s="10">
        <f t="shared" si="0"/>
        <v>-0.15</v>
      </c>
      <c r="K47" s="10">
        <v>2455</v>
      </c>
    </row>
    <row r="48" spans="1:11" ht="33" x14ac:dyDescent="0.3">
      <c r="A48" s="29">
        <v>43</v>
      </c>
      <c r="B48" s="5" t="s">
        <v>109</v>
      </c>
      <c r="C48" s="25" t="s">
        <v>54</v>
      </c>
      <c r="D48" s="17" t="s">
        <v>28</v>
      </c>
      <c r="E48" s="17">
        <v>0.99</v>
      </c>
      <c r="F48" s="7">
        <v>0</v>
      </c>
      <c r="G48" s="7">
        <v>0</v>
      </c>
      <c r="H48" s="7">
        <v>0</v>
      </c>
      <c r="I48" s="7" t="s">
        <v>5</v>
      </c>
      <c r="J48" s="10">
        <f t="shared" si="0"/>
        <v>-0.99</v>
      </c>
      <c r="K48" s="10">
        <v>38355</v>
      </c>
    </row>
    <row r="49" spans="1:11" ht="16.5" x14ac:dyDescent="0.3">
      <c r="A49" s="29">
        <v>44</v>
      </c>
      <c r="B49" s="5" t="s">
        <v>132</v>
      </c>
      <c r="C49" s="15" t="s">
        <v>4</v>
      </c>
      <c r="D49" s="7" t="s">
        <v>16</v>
      </c>
      <c r="E49" s="7">
        <v>0.73</v>
      </c>
      <c r="F49" s="26"/>
      <c r="G49" s="7" t="s">
        <v>69</v>
      </c>
      <c r="H49" s="7">
        <v>0.23</v>
      </c>
      <c r="I49" s="7" t="s">
        <v>5</v>
      </c>
      <c r="J49" s="10">
        <f t="shared" si="0"/>
        <v>-0.5</v>
      </c>
      <c r="K49" s="5">
        <v>2740</v>
      </c>
    </row>
    <row r="50" spans="1:11" ht="16.5" x14ac:dyDescent="0.3">
      <c r="A50" s="29">
        <v>45</v>
      </c>
      <c r="B50" s="15" t="s">
        <v>133</v>
      </c>
      <c r="C50" s="15" t="s">
        <v>4</v>
      </c>
      <c r="D50" s="17" t="s">
        <v>24</v>
      </c>
      <c r="E50" s="7">
        <v>0.6</v>
      </c>
      <c r="F50" s="38" t="s">
        <v>68</v>
      </c>
      <c r="G50" s="38"/>
      <c r="H50" s="7"/>
      <c r="I50" s="7" t="s">
        <v>5</v>
      </c>
      <c r="J50" s="10">
        <f t="shared" si="0"/>
        <v>-0.6</v>
      </c>
      <c r="K50" s="22">
        <v>5360</v>
      </c>
    </row>
    <row r="51" spans="1:11" ht="16.5" x14ac:dyDescent="0.3">
      <c r="A51" s="29">
        <v>46</v>
      </c>
      <c r="B51" s="15" t="s">
        <v>99</v>
      </c>
      <c r="C51" s="15" t="s">
        <v>4</v>
      </c>
      <c r="D51" s="17" t="s">
        <v>24</v>
      </c>
      <c r="E51" s="7">
        <v>0.7</v>
      </c>
      <c r="F51" s="26"/>
      <c r="G51" s="7"/>
      <c r="H51" s="7">
        <v>0.6</v>
      </c>
      <c r="I51" s="7" t="s">
        <v>5</v>
      </c>
      <c r="J51" s="10">
        <f t="shared" si="0"/>
        <v>-9.9999999999999978E-2</v>
      </c>
      <c r="K51" s="22">
        <v>5610</v>
      </c>
    </row>
    <row r="52" spans="1:11" ht="16.5" x14ac:dyDescent="0.3">
      <c r="A52" s="29">
        <v>47</v>
      </c>
      <c r="B52" s="23" t="s">
        <v>134</v>
      </c>
      <c r="C52" s="23" t="s">
        <v>41</v>
      </c>
      <c r="D52" s="7" t="s">
        <v>42</v>
      </c>
      <c r="E52" s="7">
        <v>0.6</v>
      </c>
      <c r="F52" s="26"/>
      <c r="G52" s="7"/>
      <c r="H52" s="7">
        <v>2.4700000000000002</v>
      </c>
      <c r="I52" s="7" t="s">
        <v>5</v>
      </c>
      <c r="J52" s="10">
        <f t="shared" si="0"/>
        <v>1.87</v>
      </c>
      <c r="K52" s="22">
        <v>5510</v>
      </c>
    </row>
    <row r="53" spans="1:11" ht="16.5" x14ac:dyDescent="0.3">
      <c r="A53" s="29">
        <v>48</v>
      </c>
      <c r="B53" s="23" t="s">
        <v>135</v>
      </c>
      <c r="C53" s="23" t="s">
        <v>41</v>
      </c>
      <c r="D53" s="7" t="s">
        <v>42</v>
      </c>
      <c r="E53" s="7">
        <v>1.5</v>
      </c>
      <c r="F53" s="26"/>
      <c r="G53" s="7" t="s">
        <v>69</v>
      </c>
      <c r="H53" s="7">
        <v>0.47</v>
      </c>
      <c r="I53" s="7" t="s">
        <v>5</v>
      </c>
      <c r="J53" s="10">
        <f t="shared" si="0"/>
        <v>-1.03</v>
      </c>
      <c r="K53" s="22">
        <v>8435</v>
      </c>
    </row>
    <row r="54" spans="1:11" ht="16.5" x14ac:dyDescent="0.3">
      <c r="A54" s="29">
        <v>49</v>
      </c>
      <c r="B54" s="23" t="s">
        <v>136</v>
      </c>
      <c r="C54" s="23" t="s">
        <v>41</v>
      </c>
      <c r="D54" s="7" t="s">
        <v>42</v>
      </c>
      <c r="E54" s="7">
        <v>0.71</v>
      </c>
      <c r="F54" s="26"/>
      <c r="G54" s="7"/>
      <c r="H54" s="7">
        <v>0</v>
      </c>
      <c r="I54" s="7" t="s">
        <v>5</v>
      </c>
      <c r="J54" s="10">
        <f t="shared" si="0"/>
        <v>-0.71</v>
      </c>
      <c r="K54" s="22">
        <v>8360</v>
      </c>
    </row>
    <row r="55" spans="1:11" ht="16.5" x14ac:dyDescent="0.3">
      <c r="A55" s="29">
        <v>50</v>
      </c>
      <c r="B55" s="23" t="s">
        <v>137</v>
      </c>
      <c r="C55" s="23" t="s">
        <v>41</v>
      </c>
      <c r="D55" s="7" t="s">
        <v>42</v>
      </c>
      <c r="E55" s="7">
        <v>1.33</v>
      </c>
      <c r="F55" s="26"/>
      <c r="G55" s="7" t="s">
        <v>69</v>
      </c>
      <c r="H55" s="7">
        <v>0.78</v>
      </c>
      <c r="I55" s="7" t="s">
        <v>5</v>
      </c>
      <c r="J55" s="10">
        <f t="shared" si="0"/>
        <v>-0.55000000000000004</v>
      </c>
      <c r="K55" s="22">
        <v>7440</v>
      </c>
    </row>
    <row r="56" spans="1:11" ht="16.5" x14ac:dyDescent="0.3">
      <c r="A56" s="29">
        <v>51</v>
      </c>
      <c r="B56" s="23" t="s">
        <v>138</v>
      </c>
      <c r="C56" s="23" t="s">
        <v>41</v>
      </c>
      <c r="D56" s="7" t="s">
        <v>42</v>
      </c>
      <c r="E56" s="7">
        <v>5</v>
      </c>
      <c r="F56" s="26"/>
      <c r="G56" s="7" t="s">
        <v>69</v>
      </c>
      <c r="H56" s="7">
        <v>1.06</v>
      </c>
      <c r="I56" s="7" t="s">
        <v>5</v>
      </c>
      <c r="J56" s="10">
        <f t="shared" si="0"/>
        <v>-3.94</v>
      </c>
      <c r="K56" s="22">
        <v>9565</v>
      </c>
    </row>
    <row r="57" spans="1:11" ht="16.5" x14ac:dyDescent="0.3">
      <c r="A57" s="29">
        <v>52</v>
      </c>
      <c r="B57" s="23" t="s">
        <v>114</v>
      </c>
      <c r="C57" s="6" t="s">
        <v>41</v>
      </c>
      <c r="D57" s="7" t="s">
        <v>24</v>
      </c>
      <c r="E57" s="17">
        <v>347</v>
      </c>
      <c r="F57" s="26"/>
      <c r="G57" s="38" t="s">
        <v>68</v>
      </c>
      <c r="H57" s="38"/>
      <c r="I57" s="7" t="s">
        <v>5</v>
      </c>
      <c r="J57" s="10">
        <f t="shared" si="0"/>
        <v>-347</v>
      </c>
      <c r="K57" s="19">
        <v>3745</v>
      </c>
    </row>
    <row r="58" spans="1:11" ht="16.5" x14ac:dyDescent="0.3">
      <c r="A58" s="29">
        <v>53</v>
      </c>
      <c r="B58" s="23" t="s">
        <v>121</v>
      </c>
      <c r="C58" s="23" t="s">
        <v>41</v>
      </c>
      <c r="D58" s="7" t="s">
        <v>24</v>
      </c>
      <c r="E58" s="17">
        <v>0.5</v>
      </c>
      <c r="F58" s="26"/>
      <c r="G58" s="7"/>
      <c r="H58" s="7">
        <v>0.44</v>
      </c>
      <c r="I58" s="7" t="s">
        <v>5</v>
      </c>
      <c r="J58" s="10">
        <f t="shared" si="0"/>
        <v>-0.06</v>
      </c>
      <c r="K58" s="19">
        <v>5420</v>
      </c>
    </row>
    <row r="59" spans="1:11" ht="16.5" x14ac:dyDescent="0.3">
      <c r="A59" s="29">
        <v>54</v>
      </c>
      <c r="B59" s="23" t="s">
        <v>139</v>
      </c>
      <c r="C59" s="6" t="s">
        <v>41</v>
      </c>
      <c r="D59" s="7" t="s">
        <v>24</v>
      </c>
      <c r="E59" s="7">
        <v>0.8</v>
      </c>
      <c r="F59" s="26"/>
      <c r="G59" s="7" t="s">
        <v>69</v>
      </c>
      <c r="H59" s="7"/>
      <c r="I59" s="7" t="s">
        <v>5</v>
      </c>
      <c r="J59" s="10">
        <f t="shared" si="0"/>
        <v>-0.8</v>
      </c>
      <c r="K59" s="19">
        <v>5235</v>
      </c>
    </row>
    <row r="60" spans="1:11" ht="16.5" x14ac:dyDescent="0.3">
      <c r="A60" s="29">
        <v>55</v>
      </c>
      <c r="B60" s="6" t="s">
        <v>140</v>
      </c>
      <c r="C60" s="6" t="s">
        <v>41</v>
      </c>
      <c r="D60" s="17" t="s">
        <v>24</v>
      </c>
      <c r="E60" s="17">
        <v>0.4</v>
      </c>
      <c r="F60" s="5"/>
      <c r="G60" s="7" t="s">
        <v>69</v>
      </c>
      <c r="H60" s="7"/>
      <c r="I60" s="7" t="s">
        <v>5</v>
      </c>
      <c r="J60" s="10">
        <f t="shared" ref="J60:J115" si="1">+H60-E60</f>
        <v>-0.4</v>
      </c>
      <c r="K60" s="22">
        <v>10040</v>
      </c>
    </row>
    <row r="61" spans="1:11" ht="16.5" x14ac:dyDescent="0.3">
      <c r="A61" s="29">
        <v>56</v>
      </c>
      <c r="B61" s="6" t="s">
        <v>141</v>
      </c>
      <c r="C61" s="6" t="s">
        <v>41</v>
      </c>
      <c r="D61" s="17" t="s">
        <v>24</v>
      </c>
      <c r="E61" s="17">
        <v>1.6</v>
      </c>
      <c r="F61" s="5"/>
      <c r="G61" s="7" t="s">
        <v>69</v>
      </c>
      <c r="H61" s="7">
        <v>0</v>
      </c>
      <c r="I61" s="7" t="s">
        <v>5</v>
      </c>
      <c r="J61" s="10">
        <f t="shared" si="1"/>
        <v>-1.6</v>
      </c>
      <c r="K61" s="22">
        <v>4555</v>
      </c>
    </row>
    <row r="62" spans="1:11" ht="16.5" x14ac:dyDescent="0.3">
      <c r="A62" s="29">
        <v>57</v>
      </c>
      <c r="B62" s="5" t="s">
        <v>142</v>
      </c>
      <c r="C62" s="6" t="s">
        <v>41</v>
      </c>
      <c r="D62" s="17" t="s">
        <v>24</v>
      </c>
      <c r="E62" s="17">
        <v>2</v>
      </c>
      <c r="F62" s="5"/>
      <c r="G62" s="7" t="s">
        <v>69</v>
      </c>
      <c r="H62" s="7"/>
      <c r="I62" s="7" t="s">
        <v>5</v>
      </c>
      <c r="J62" s="10">
        <f t="shared" si="1"/>
        <v>-2</v>
      </c>
      <c r="K62" s="22">
        <v>6155</v>
      </c>
    </row>
    <row r="63" spans="1:11" ht="16.5" x14ac:dyDescent="0.3">
      <c r="A63" s="29">
        <v>58</v>
      </c>
      <c r="B63" s="5" t="s">
        <v>143</v>
      </c>
      <c r="C63" s="6" t="s">
        <v>41</v>
      </c>
      <c r="D63" s="17" t="s">
        <v>24</v>
      </c>
      <c r="E63" s="17">
        <v>0.5</v>
      </c>
      <c r="F63" s="5"/>
      <c r="G63" s="7"/>
      <c r="H63" s="7">
        <v>0.3</v>
      </c>
      <c r="I63" s="7" t="s">
        <v>5</v>
      </c>
      <c r="J63" s="10">
        <f t="shared" si="1"/>
        <v>-0.2</v>
      </c>
      <c r="K63" s="22">
        <v>4855</v>
      </c>
    </row>
    <row r="64" spans="1:11" ht="16.5" x14ac:dyDescent="0.3">
      <c r="A64" s="29">
        <v>59</v>
      </c>
      <c r="B64" s="5" t="s">
        <v>144</v>
      </c>
      <c r="C64" s="6" t="s">
        <v>41</v>
      </c>
      <c r="D64" s="17" t="s">
        <v>24</v>
      </c>
      <c r="E64" s="17">
        <v>1.63</v>
      </c>
      <c r="F64" s="5"/>
      <c r="G64" s="7"/>
      <c r="H64" s="7">
        <v>0.56000000000000005</v>
      </c>
      <c r="I64" s="7" t="s">
        <v>5</v>
      </c>
      <c r="J64" s="10">
        <f t="shared" si="1"/>
        <v>-1.0699999999999998</v>
      </c>
      <c r="K64" s="22">
        <v>8945</v>
      </c>
    </row>
    <row r="65" spans="1:11" ht="16.5" x14ac:dyDescent="0.3">
      <c r="A65" s="29">
        <v>60</v>
      </c>
      <c r="B65" s="5" t="s">
        <v>145</v>
      </c>
      <c r="C65" s="5" t="s">
        <v>4</v>
      </c>
      <c r="D65" s="7" t="s">
        <v>30</v>
      </c>
      <c r="E65" s="7">
        <v>1</v>
      </c>
      <c r="F65" s="7">
        <v>7.4999999999999997E-2</v>
      </c>
      <c r="G65" s="7"/>
      <c r="H65" s="7">
        <v>0.31</v>
      </c>
      <c r="I65" s="7" t="s">
        <v>5</v>
      </c>
      <c r="J65" s="10">
        <f t="shared" si="1"/>
        <v>-0.69</v>
      </c>
      <c r="K65" s="10">
        <v>5495</v>
      </c>
    </row>
    <row r="66" spans="1:11" ht="36.75" customHeight="1" x14ac:dyDescent="0.3">
      <c r="A66" s="29">
        <v>61</v>
      </c>
      <c r="B66" s="5" t="s">
        <v>114</v>
      </c>
      <c r="C66" s="5" t="s">
        <v>4</v>
      </c>
      <c r="D66" s="7" t="s">
        <v>30</v>
      </c>
      <c r="E66" s="7">
        <v>0.73</v>
      </c>
      <c r="F66" s="39" t="s">
        <v>78</v>
      </c>
      <c r="G66" s="39"/>
      <c r="H66" s="39"/>
      <c r="I66" s="7" t="s">
        <v>5</v>
      </c>
      <c r="J66" s="10">
        <f t="shared" si="1"/>
        <v>-0.73</v>
      </c>
      <c r="K66" s="10">
        <v>5760</v>
      </c>
    </row>
    <row r="67" spans="1:11" ht="36.75" customHeight="1" x14ac:dyDescent="0.3">
      <c r="A67" s="29">
        <v>62</v>
      </c>
      <c r="B67" s="15" t="s">
        <v>109</v>
      </c>
      <c r="C67" s="5" t="s">
        <v>4</v>
      </c>
      <c r="D67" s="17" t="s">
        <v>29</v>
      </c>
      <c r="E67" s="7">
        <v>1</v>
      </c>
      <c r="F67" s="39" t="s">
        <v>78</v>
      </c>
      <c r="G67" s="39"/>
      <c r="H67" s="39"/>
      <c r="I67" s="7" t="s">
        <v>5</v>
      </c>
      <c r="J67" s="10">
        <f t="shared" si="1"/>
        <v>-1</v>
      </c>
      <c r="K67" s="10">
        <v>37620</v>
      </c>
    </row>
    <row r="68" spans="1:11" ht="15" customHeight="1" x14ac:dyDescent="0.3">
      <c r="A68" s="29">
        <v>63</v>
      </c>
      <c r="B68" s="5" t="s">
        <v>146</v>
      </c>
      <c r="C68" s="20" t="s">
        <v>41</v>
      </c>
      <c r="D68" s="17" t="s">
        <v>29</v>
      </c>
      <c r="E68" s="17">
        <v>0.1</v>
      </c>
      <c r="F68" s="39" t="s">
        <v>79</v>
      </c>
      <c r="G68" s="39"/>
      <c r="H68" s="39"/>
      <c r="I68" s="7" t="s">
        <v>5</v>
      </c>
      <c r="J68" s="10">
        <f t="shared" si="1"/>
        <v>-0.1</v>
      </c>
      <c r="K68" s="41">
        <v>8520</v>
      </c>
    </row>
    <row r="69" spans="1:11" ht="16.5" x14ac:dyDescent="0.3">
      <c r="A69" s="29">
        <v>64</v>
      </c>
      <c r="B69" s="5" t="s">
        <v>146</v>
      </c>
      <c r="C69" s="20" t="s">
        <v>41</v>
      </c>
      <c r="D69" s="17" t="s">
        <v>29</v>
      </c>
      <c r="E69" s="17">
        <v>0.3</v>
      </c>
      <c r="F69" s="39"/>
      <c r="G69" s="39"/>
      <c r="H69" s="39"/>
      <c r="I69" s="7" t="s">
        <v>5</v>
      </c>
      <c r="J69" s="10">
        <f t="shared" si="1"/>
        <v>-0.3</v>
      </c>
      <c r="K69" s="41"/>
    </row>
    <row r="70" spans="1:11" ht="16.5" x14ac:dyDescent="0.3">
      <c r="A70" s="29">
        <v>65</v>
      </c>
      <c r="B70" s="5" t="s">
        <v>147</v>
      </c>
      <c r="C70" s="12" t="s">
        <v>41</v>
      </c>
      <c r="D70" s="17" t="s">
        <v>29</v>
      </c>
      <c r="E70" s="17">
        <v>0.7</v>
      </c>
      <c r="F70" s="7">
        <v>0.14799999999999999</v>
      </c>
      <c r="G70" s="7"/>
      <c r="H70" s="7">
        <v>0.24</v>
      </c>
      <c r="I70" s="7" t="s">
        <v>5</v>
      </c>
      <c r="J70" s="10">
        <f t="shared" si="1"/>
        <v>-0.45999999999999996</v>
      </c>
      <c r="K70" s="10"/>
    </row>
    <row r="71" spans="1:11" ht="33" customHeight="1" x14ac:dyDescent="0.3">
      <c r="A71" s="29">
        <v>66</v>
      </c>
      <c r="B71" s="5" t="s">
        <v>148</v>
      </c>
      <c r="C71" s="20" t="s">
        <v>41</v>
      </c>
      <c r="D71" s="17" t="s">
        <v>53</v>
      </c>
      <c r="E71" s="17">
        <v>0.3</v>
      </c>
      <c r="F71" s="39" t="s">
        <v>78</v>
      </c>
      <c r="G71" s="39"/>
      <c r="H71" s="39"/>
      <c r="I71" s="7" t="s">
        <v>5</v>
      </c>
      <c r="J71" s="10">
        <f t="shared" si="1"/>
        <v>-0.3</v>
      </c>
      <c r="K71" s="22">
        <v>6925</v>
      </c>
    </row>
    <row r="72" spans="1:11" ht="16.5" x14ac:dyDescent="0.3">
      <c r="A72" s="29">
        <v>67</v>
      </c>
      <c r="B72" s="5" t="s">
        <v>149</v>
      </c>
      <c r="C72" s="20" t="s">
        <v>41</v>
      </c>
      <c r="D72" s="17" t="s">
        <v>53</v>
      </c>
      <c r="E72" s="17">
        <v>0.16</v>
      </c>
      <c r="F72" s="7">
        <v>8.1500000000000003E-2</v>
      </c>
      <c r="G72" s="7"/>
      <c r="H72" s="7">
        <v>0</v>
      </c>
      <c r="I72" s="7" t="s">
        <v>5</v>
      </c>
      <c r="J72" s="10">
        <f t="shared" si="1"/>
        <v>-0.16</v>
      </c>
      <c r="K72" s="22">
        <v>2045</v>
      </c>
    </row>
    <row r="73" spans="1:11" ht="16.5" x14ac:dyDescent="0.3">
      <c r="A73" s="29">
        <v>68</v>
      </c>
      <c r="B73" s="5" t="s">
        <v>99</v>
      </c>
      <c r="C73" s="21" t="s">
        <v>4</v>
      </c>
      <c r="D73" s="17" t="s">
        <v>36</v>
      </c>
      <c r="E73" s="17">
        <v>1</v>
      </c>
      <c r="F73" s="7">
        <v>7.9000000000000001E-2</v>
      </c>
      <c r="G73" s="7"/>
      <c r="H73" s="7">
        <v>0</v>
      </c>
      <c r="I73" s="7" t="s">
        <v>5</v>
      </c>
      <c r="J73" s="10">
        <f t="shared" si="1"/>
        <v>-1</v>
      </c>
      <c r="K73" s="5">
        <f>SUM(K71:K72)</f>
        <v>8970</v>
      </c>
    </row>
    <row r="74" spans="1:11" ht="78" customHeight="1" x14ac:dyDescent="0.3">
      <c r="A74" s="29">
        <v>69</v>
      </c>
      <c r="B74" s="5" t="s">
        <v>150</v>
      </c>
      <c r="C74" s="15" t="s">
        <v>4</v>
      </c>
      <c r="D74" s="7" t="s">
        <v>17</v>
      </c>
      <c r="E74" s="17">
        <v>3</v>
      </c>
      <c r="F74" s="26">
        <v>0</v>
      </c>
      <c r="G74" s="7">
        <v>47.3</v>
      </c>
      <c r="H74" s="13" t="s">
        <v>80</v>
      </c>
      <c r="I74" s="7" t="s">
        <v>5</v>
      </c>
      <c r="J74" s="10"/>
      <c r="K74" s="10">
        <v>126635</v>
      </c>
    </row>
    <row r="75" spans="1:11" ht="16.5" x14ac:dyDescent="0.3">
      <c r="A75" s="29">
        <v>70</v>
      </c>
      <c r="B75" s="5" t="s">
        <v>151</v>
      </c>
      <c r="C75" s="15" t="s">
        <v>4</v>
      </c>
      <c r="D75" s="7" t="s">
        <v>17</v>
      </c>
      <c r="E75" s="7">
        <v>0.17</v>
      </c>
      <c r="F75" s="13">
        <v>6.9599999999999995E-2</v>
      </c>
      <c r="G75" s="7"/>
      <c r="H75" s="7">
        <v>0</v>
      </c>
      <c r="I75" s="7" t="s">
        <v>5</v>
      </c>
      <c r="J75" s="10">
        <f t="shared" si="1"/>
        <v>-0.17</v>
      </c>
      <c r="K75" s="10">
        <v>4950</v>
      </c>
    </row>
    <row r="76" spans="1:11" ht="49.5" x14ac:dyDescent="0.3">
      <c r="A76" s="29">
        <v>71</v>
      </c>
      <c r="B76" s="15" t="s">
        <v>152</v>
      </c>
      <c r="C76" s="21" t="s">
        <v>4</v>
      </c>
      <c r="D76" s="17" t="s">
        <v>17</v>
      </c>
      <c r="E76" s="17">
        <v>4.3499999999999997E-2</v>
      </c>
      <c r="F76" s="13" t="s">
        <v>60</v>
      </c>
      <c r="G76" s="7"/>
      <c r="H76" s="13" t="s">
        <v>60</v>
      </c>
      <c r="I76" s="7" t="s">
        <v>5</v>
      </c>
      <c r="J76" s="10"/>
      <c r="K76" s="10">
        <v>1085</v>
      </c>
    </row>
    <row r="77" spans="1:11" ht="29.25" customHeight="1" x14ac:dyDescent="0.3">
      <c r="A77" s="29">
        <v>72</v>
      </c>
      <c r="B77" s="15" t="s">
        <v>153</v>
      </c>
      <c r="C77" s="6" t="s">
        <v>4</v>
      </c>
      <c r="D77" s="17" t="s">
        <v>39</v>
      </c>
      <c r="E77" s="7">
        <v>0.16</v>
      </c>
      <c r="F77" s="39" t="s">
        <v>61</v>
      </c>
      <c r="G77" s="39"/>
      <c r="H77" s="39"/>
      <c r="I77" s="7" t="s">
        <v>5</v>
      </c>
      <c r="J77" s="10">
        <f t="shared" si="1"/>
        <v>-0.16</v>
      </c>
      <c r="K77" s="22">
        <v>5025</v>
      </c>
    </row>
    <row r="78" spans="1:11" ht="49.5" x14ac:dyDescent="0.3">
      <c r="A78" s="29">
        <v>73</v>
      </c>
      <c r="B78" s="23" t="s">
        <v>110</v>
      </c>
      <c r="C78" s="6" t="s">
        <v>41</v>
      </c>
      <c r="D78" s="17" t="s">
        <v>17</v>
      </c>
      <c r="E78" s="7">
        <v>1</v>
      </c>
      <c r="F78" s="13" t="s">
        <v>62</v>
      </c>
      <c r="G78" s="7"/>
      <c r="H78" s="13">
        <v>0</v>
      </c>
      <c r="I78" s="7" t="s">
        <v>5</v>
      </c>
      <c r="J78" s="10">
        <f t="shared" si="1"/>
        <v>-1</v>
      </c>
      <c r="K78" s="10">
        <v>8755</v>
      </c>
    </row>
    <row r="79" spans="1:11" ht="16.5" x14ac:dyDescent="0.3">
      <c r="A79" s="29">
        <v>74</v>
      </c>
      <c r="B79" s="6" t="s">
        <v>154</v>
      </c>
      <c r="C79" s="6" t="s">
        <v>41</v>
      </c>
      <c r="D79" s="17" t="s">
        <v>17</v>
      </c>
      <c r="E79" s="17">
        <v>1.1356999999999999</v>
      </c>
      <c r="F79" s="39" t="s">
        <v>82</v>
      </c>
      <c r="G79" s="39"/>
      <c r="H79" s="39"/>
      <c r="I79" s="7" t="s">
        <v>5</v>
      </c>
      <c r="J79" s="10">
        <f t="shared" si="1"/>
        <v>-1.1356999999999999</v>
      </c>
      <c r="K79" s="10">
        <v>28495</v>
      </c>
    </row>
    <row r="80" spans="1:11" ht="37.9" customHeight="1" x14ac:dyDescent="0.3">
      <c r="A80" s="29">
        <v>75</v>
      </c>
      <c r="B80" s="6" t="s">
        <v>155</v>
      </c>
      <c r="C80" s="6" t="s">
        <v>41</v>
      </c>
      <c r="D80" s="17" t="s">
        <v>17</v>
      </c>
      <c r="E80" s="17">
        <v>2.5</v>
      </c>
      <c r="F80" s="39" t="s">
        <v>63</v>
      </c>
      <c r="G80" s="39"/>
      <c r="H80" s="39"/>
      <c r="I80" s="7" t="s">
        <v>5</v>
      </c>
      <c r="J80" s="10">
        <f t="shared" si="1"/>
        <v>-2.5</v>
      </c>
      <c r="K80" s="10">
        <v>9230</v>
      </c>
    </row>
    <row r="81" spans="1:11" ht="16.5" x14ac:dyDescent="0.3">
      <c r="A81" s="29">
        <v>76</v>
      </c>
      <c r="B81" s="6" t="s">
        <v>156</v>
      </c>
      <c r="C81" s="6" t="s">
        <v>41</v>
      </c>
      <c r="D81" s="17" t="s">
        <v>17</v>
      </c>
      <c r="E81" s="17">
        <v>0.88</v>
      </c>
      <c r="F81" s="13">
        <v>0.46800000000000003</v>
      </c>
      <c r="G81" s="7"/>
      <c r="H81" s="13">
        <v>0</v>
      </c>
      <c r="I81" s="7" t="s">
        <v>5</v>
      </c>
      <c r="J81" s="10">
        <f t="shared" si="1"/>
        <v>-0.88</v>
      </c>
      <c r="K81" s="10">
        <v>34335</v>
      </c>
    </row>
    <row r="82" spans="1:11" ht="16.5" x14ac:dyDescent="0.3">
      <c r="A82" s="29">
        <v>77</v>
      </c>
      <c r="B82" s="5" t="s">
        <v>157</v>
      </c>
      <c r="C82" s="6" t="s">
        <v>41</v>
      </c>
      <c r="D82" s="17" t="s">
        <v>17</v>
      </c>
      <c r="E82" s="7">
        <v>0.36</v>
      </c>
      <c r="F82" s="13" t="s">
        <v>64</v>
      </c>
      <c r="G82" s="7"/>
      <c r="H82" s="13">
        <v>0</v>
      </c>
      <c r="I82" s="7" t="s">
        <v>5</v>
      </c>
      <c r="J82" s="10">
        <f t="shared" si="1"/>
        <v>-0.36</v>
      </c>
      <c r="K82" s="10">
        <v>5725</v>
      </c>
    </row>
    <row r="83" spans="1:11" ht="16.5" x14ac:dyDescent="0.3">
      <c r="A83" s="29">
        <v>78</v>
      </c>
      <c r="B83" s="5" t="s">
        <v>158</v>
      </c>
      <c r="C83" s="6" t="s">
        <v>41</v>
      </c>
      <c r="D83" s="17" t="s">
        <v>17</v>
      </c>
      <c r="E83" s="17">
        <v>0.3</v>
      </c>
      <c r="F83" s="13">
        <v>0.1197</v>
      </c>
      <c r="G83" s="7"/>
      <c r="H83" s="13">
        <v>0</v>
      </c>
      <c r="I83" s="7" t="s">
        <v>5</v>
      </c>
      <c r="J83" s="10">
        <f t="shared" si="1"/>
        <v>-0.3</v>
      </c>
      <c r="K83" s="22">
        <v>6185</v>
      </c>
    </row>
    <row r="84" spans="1:11" ht="16.5" x14ac:dyDescent="0.3">
      <c r="A84" s="29">
        <v>79</v>
      </c>
      <c r="B84" s="5" t="s">
        <v>159</v>
      </c>
      <c r="C84" s="15" t="s">
        <v>4</v>
      </c>
      <c r="D84" s="7" t="s">
        <v>18</v>
      </c>
      <c r="E84" s="7">
        <v>1</v>
      </c>
      <c r="F84" s="26"/>
      <c r="G84" s="7"/>
      <c r="H84" s="7">
        <v>0.6</v>
      </c>
      <c r="I84" s="7" t="s">
        <v>5</v>
      </c>
      <c r="J84" s="10">
        <f t="shared" si="1"/>
        <v>-0.4</v>
      </c>
      <c r="K84" s="5">
        <v>4995</v>
      </c>
    </row>
    <row r="85" spans="1:11" ht="16.5" x14ac:dyDescent="0.3">
      <c r="A85" s="29">
        <v>80</v>
      </c>
      <c r="B85" s="5" t="s">
        <v>160</v>
      </c>
      <c r="C85" s="15" t="s">
        <v>4</v>
      </c>
      <c r="D85" s="7" t="s">
        <v>31</v>
      </c>
      <c r="E85" s="7">
        <v>0.7</v>
      </c>
      <c r="F85" s="26"/>
      <c r="G85" s="7"/>
      <c r="H85" s="7">
        <v>0.4</v>
      </c>
      <c r="I85" s="7" t="s">
        <v>5</v>
      </c>
      <c r="J85" s="10">
        <f t="shared" si="1"/>
        <v>-0.29999999999999993</v>
      </c>
      <c r="K85" s="5">
        <v>4980</v>
      </c>
    </row>
    <row r="86" spans="1:11" ht="16.5" x14ac:dyDescent="0.3">
      <c r="A86" s="29">
        <v>81</v>
      </c>
      <c r="B86" s="5" t="s">
        <v>161</v>
      </c>
      <c r="C86" s="15" t="s">
        <v>4</v>
      </c>
      <c r="D86" s="7" t="s">
        <v>10</v>
      </c>
      <c r="E86" s="7">
        <v>1.2210000000000001</v>
      </c>
      <c r="F86" s="26"/>
      <c r="G86" s="7"/>
      <c r="H86" s="7">
        <v>0.42</v>
      </c>
      <c r="I86" s="7" t="s">
        <v>5</v>
      </c>
      <c r="J86" s="10">
        <f t="shared" si="1"/>
        <v>-0.80100000000000016</v>
      </c>
      <c r="K86" s="5">
        <v>4525</v>
      </c>
    </row>
    <row r="87" spans="1:11" ht="16.5" x14ac:dyDescent="0.3">
      <c r="A87" s="29">
        <v>82</v>
      </c>
      <c r="B87" s="5" t="s">
        <v>162</v>
      </c>
      <c r="C87" s="15" t="s">
        <v>4</v>
      </c>
      <c r="D87" s="7" t="s">
        <v>23</v>
      </c>
      <c r="E87" s="7">
        <v>2</v>
      </c>
      <c r="F87" s="26"/>
      <c r="G87" s="7"/>
      <c r="H87" s="7">
        <v>0.45</v>
      </c>
      <c r="I87" s="7" t="s">
        <v>5</v>
      </c>
      <c r="J87" s="10">
        <f t="shared" si="1"/>
        <v>-1.55</v>
      </c>
      <c r="K87" s="5">
        <v>8205</v>
      </c>
    </row>
    <row r="88" spans="1:11" ht="15" customHeight="1" x14ac:dyDescent="0.3">
      <c r="A88" s="29">
        <v>83</v>
      </c>
      <c r="B88" s="23" t="s">
        <v>163</v>
      </c>
      <c r="C88" s="6" t="s">
        <v>41</v>
      </c>
      <c r="D88" s="17" t="s">
        <v>25</v>
      </c>
      <c r="E88" s="7">
        <v>0.4</v>
      </c>
      <c r="F88" s="38" t="s">
        <v>77</v>
      </c>
      <c r="G88" s="38"/>
      <c r="H88" s="38"/>
      <c r="I88" s="7" t="s">
        <v>5</v>
      </c>
      <c r="J88" s="10">
        <f t="shared" si="1"/>
        <v>-0.4</v>
      </c>
      <c r="K88" s="22">
        <v>7960</v>
      </c>
    </row>
    <row r="89" spans="1:11" ht="16.5" x14ac:dyDescent="0.3">
      <c r="A89" s="29">
        <v>84</v>
      </c>
      <c r="B89" s="6" t="s">
        <v>164</v>
      </c>
      <c r="C89" s="6" t="s">
        <v>41</v>
      </c>
      <c r="D89" s="17" t="s">
        <v>44</v>
      </c>
      <c r="E89" s="17">
        <v>0.25</v>
      </c>
      <c r="F89" s="38" t="s">
        <v>77</v>
      </c>
      <c r="G89" s="38"/>
      <c r="H89" s="38"/>
      <c r="I89" s="7" t="s">
        <v>5</v>
      </c>
      <c r="J89" s="10">
        <f t="shared" si="1"/>
        <v>-0.25</v>
      </c>
      <c r="K89" s="22">
        <v>4920</v>
      </c>
    </row>
    <row r="90" spans="1:11" ht="16.5" x14ac:dyDescent="0.3">
      <c r="A90" s="29">
        <v>85</v>
      </c>
      <c r="B90" s="6" t="s">
        <v>109</v>
      </c>
      <c r="C90" s="6" t="s">
        <v>41</v>
      </c>
      <c r="D90" s="17" t="s">
        <v>44</v>
      </c>
      <c r="E90" s="17">
        <v>1.29</v>
      </c>
      <c r="F90" s="5"/>
      <c r="G90" s="7"/>
      <c r="H90" s="7">
        <v>0.85</v>
      </c>
      <c r="I90" s="7" t="s">
        <v>5</v>
      </c>
      <c r="J90" s="10">
        <f t="shared" si="1"/>
        <v>-0.44000000000000006</v>
      </c>
      <c r="K90" s="22">
        <v>6125</v>
      </c>
    </row>
    <row r="91" spans="1:11" ht="16.5" x14ac:dyDescent="0.3">
      <c r="A91" s="29">
        <v>86</v>
      </c>
      <c r="B91" s="6" t="s">
        <v>165</v>
      </c>
      <c r="C91" s="6" t="s">
        <v>41</v>
      </c>
      <c r="D91" s="17" t="s">
        <v>44</v>
      </c>
      <c r="E91" s="17">
        <v>0.8</v>
      </c>
      <c r="F91" s="5"/>
      <c r="G91" s="7"/>
      <c r="H91" s="7">
        <v>0.45</v>
      </c>
      <c r="I91" s="7" t="s">
        <v>5</v>
      </c>
      <c r="J91" s="10">
        <f t="shared" si="1"/>
        <v>-0.35000000000000003</v>
      </c>
      <c r="K91" s="22">
        <v>9915</v>
      </c>
    </row>
    <row r="92" spans="1:11" ht="16.5" x14ac:dyDescent="0.3">
      <c r="A92" s="29">
        <v>87</v>
      </c>
      <c r="B92" s="15" t="s">
        <v>119</v>
      </c>
      <c r="C92" s="23" t="s">
        <v>41</v>
      </c>
      <c r="D92" s="17" t="s">
        <v>44</v>
      </c>
      <c r="E92" s="17">
        <v>0.3</v>
      </c>
      <c r="F92" s="5"/>
      <c r="G92" s="7"/>
      <c r="H92" s="7">
        <v>0</v>
      </c>
      <c r="I92" s="7" t="s">
        <v>5</v>
      </c>
      <c r="J92" s="10">
        <f t="shared" si="1"/>
        <v>-0.3</v>
      </c>
      <c r="K92" s="22">
        <v>10205</v>
      </c>
    </row>
    <row r="93" spans="1:11" ht="16.5" x14ac:dyDescent="0.3">
      <c r="A93" s="29">
        <v>88</v>
      </c>
      <c r="B93" s="15" t="s">
        <v>166</v>
      </c>
      <c r="C93" s="23" t="s">
        <v>41</v>
      </c>
      <c r="D93" s="17" t="s">
        <v>44</v>
      </c>
      <c r="E93" s="7">
        <v>0.7</v>
      </c>
      <c r="F93" s="5"/>
      <c r="G93" s="7"/>
      <c r="H93" s="7">
        <v>0.45</v>
      </c>
      <c r="I93" s="7" t="s">
        <v>5</v>
      </c>
      <c r="J93" s="10">
        <f t="shared" si="1"/>
        <v>-0.24999999999999994</v>
      </c>
      <c r="K93" s="22">
        <v>10650</v>
      </c>
    </row>
    <row r="94" spans="1:11" ht="16.5" x14ac:dyDescent="0.3">
      <c r="A94" s="29">
        <v>89</v>
      </c>
      <c r="B94" s="5" t="s">
        <v>114</v>
      </c>
      <c r="C94" s="6" t="s">
        <v>41</v>
      </c>
      <c r="D94" s="17" t="s">
        <v>44</v>
      </c>
      <c r="E94" s="7">
        <v>1.5</v>
      </c>
      <c r="F94" s="5"/>
      <c r="G94" s="7"/>
      <c r="H94" s="7">
        <v>0.75</v>
      </c>
      <c r="I94" s="7" t="s">
        <v>5</v>
      </c>
      <c r="J94" s="10">
        <f t="shared" si="1"/>
        <v>-0.75</v>
      </c>
      <c r="K94" s="22">
        <v>3745</v>
      </c>
    </row>
    <row r="95" spans="1:11" ht="16.5" x14ac:dyDescent="0.3">
      <c r="A95" s="29">
        <v>90</v>
      </c>
      <c r="B95" s="5" t="s">
        <v>167</v>
      </c>
      <c r="C95" s="6" t="s">
        <v>54</v>
      </c>
      <c r="D95" s="17" t="s">
        <v>44</v>
      </c>
      <c r="E95" s="17">
        <v>0.69</v>
      </c>
      <c r="F95" s="5"/>
      <c r="G95" s="7"/>
      <c r="H95" s="7">
        <v>0.37</v>
      </c>
      <c r="I95" s="7" t="s">
        <v>5</v>
      </c>
      <c r="J95" s="10">
        <f t="shared" si="1"/>
        <v>-0.31999999999999995</v>
      </c>
      <c r="K95" s="22">
        <v>7120</v>
      </c>
    </row>
    <row r="96" spans="1:11" ht="16.5" x14ac:dyDescent="0.3">
      <c r="A96" s="29">
        <v>91</v>
      </c>
      <c r="B96" s="5" t="s">
        <v>123</v>
      </c>
      <c r="C96" s="15" t="s">
        <v>54</v>
      </c>
      <c r="D96" s="17" t="s">
        <v>12</v>
      </c>
      <c r="E96" s="17">
        <v>0.7</v>
      </c>
      <c r="F96" s="5"/>
      <c r="G96" s="7"/>
      <c r="H96" s="7">
        <v>0.41</v>
      </c>
      <c r="I96" s="7" t="s">
        <v>5</v>
      </c>
      <c r="J96" s="10">
        <f t="shared" si="1"/>
        <v>-0.28999999999999998</v>
      </c>
      <c r="K96" s="22">
        <v>3375</v>
      </c>
    </row>
    <row r="97" spans="1:11" ht="16.5" x14ac:dyDescent="0.3">
      <c r="A97" s="29">
        <v>92</v>
      </c>
      <c r="B97" s="5" t="s">
        <v>168</v>
      </c>
      <c r="C97" s="15" t="s">
        <v>54</v>
      </c>
      <c r="D97" s="17" t="s">
        <v>12</v>
      </c>
      <c r="E97" s="17">
        <v>0.6</v>
      </c>
      <c r="F97" s="5"/>
      <c r="G97" s="7"/>
      <c r="H97" s="7">
        <v>0.28000000000000003</v>
      </c>
      <c r="I97" s="7" t="s">
        <v>5</v>
      </c>
      <c r="J97" s="10">
        <f t="shared" si="1"/>
        <v>-0.31999999999999995</v>
      </c>
      <c r="K97" s="22">
        <v>5055</v>
      </c>
    </row>
    <row r="98" spans="1:11" ht="21" customHeight="1" x14ac:dyDescent="0.3">
      <c r="A98" s="29">
        <v>93</v>
      </c>
      <c r="B98" s="23" t="s">
        <v>169</v>
      </c>
      <c r="C98" s="12" t="s">
        <v>41</v>
      </c>
      <c r="D98" s="7" t="s">
        <v>43</v>
      </c>
      <c r="E98" s="7">
        <v>0.76</v>
      </c>
      <c r="F98" s="7">
        <v>0</v>
      </c>
      <c r="G98" s="7"/>
      <c r="H98" s="7">
        <v>0</v>
      </c>
      <c r="I98" s="7" t="s">
        <v>5</v>
      </c>
      <c r="J98" s="10">
        <f t="shared" si="1"/>
        <v>-0.76</v>
      </c>
      <c r="K98" s="22">
        <v>15925</v>
      </c>
    </row>
    <row r="99" spans="1:11" ht="19.5" customHeight="1" x14ac:dyDescent="0.3">
      <c r="A99" s="29">
        <v>94</v>
      </c>
      <c r="B99" s="11" t="s">
        <v>153</v>
      </c>
      <c r="C99" s="12" t="s">
        <v>41</v>
      </c>
      <c r="D99" s="13" t="s">
        <v>47</v>
      </c>
      <c r="E99" s="17">
        <v>0.7</v>
      </c>
      <c r="F99" s="7">
        <v>0.88500000000000001</v>
      </c>
      <c r="G99" s="7"/>
      <c r="H99" s="7">
        <v>0</v>
      </c>
      <c r="I99" s="7" t="s">
        <v>5</v>
      </c>
      <c r="J99" s="10">
        <f t="shared" si="1"/>
        <v>-0.7</v>
      </c>
      <c r="K99" s="19">
        <v>4600</v>
      </c>
    </row>
    <row r="100" spans="1:11" ht="16.5" x14ac:dyDescent="0.3">
      <c r="A100" s="29">
        <v>95</v>
      </c>
      <c r="B100" s="5" t="s">
        <v>170</v>
      </c>
      <c r="C100" s="5" t="s">
        <v>4</v>
      </c>
      <c r="D100" s="7" t="s">
        <v>8</v>
      </c>
      <c r="E100" s="7">
        <v>0.5</v>
      </c>
      <c r="F100" s="26"/>
      <c r="G100" s="7"/>
      <c r="H100" s="27">
        <v>0.13</v>
      </c>
      <c r="I100" s="7" t="s">
        <v>5</v>
      </c>
      <c r="J100" s="10">
        <f t="shared" si="1"/>
        <v>-0.37</v>
      </c>
      <c r="K100" s="10">
        <v>10255</v>
      </c>
    </row>
    <row r="101" spans="1:11" ht="16.5" x14ac:dyDescent="0.3">
      <c r="A101" s="29">
        <v>96</v>
      </c>
      <c r="B101" s="5" t="s">
        <v>171</v>
      </c>
      <c r="C101" s="5" t="s">
        <v>4</v>
      </c>
      <c r="D101" s="7" t="s">
        <v>8</v>
      </c>
      <c r="E101" s="7">
        <v>0.62</v>
      </c>
      <c r="F101" s="26"/>
      <c r="G101" s="7"/>
      <c r="H101" s="27">
        <v>0.28999999999999998</v>
      </c>
      <c r="I101" s="7" t="s">
        <v>5</v>
      </c>
      <c r="J101" s="10">
        <f t="shared" si="1"/>
        <v>-0.33</v>
      </c>
      <c r="K101" s="10">
        <v>8985</v>
      </c>
    </row>
    <row r="102" spans="1:11" ht="16.5" x14ac:dyDescent="0.3">
      <c r="A102" s="29">
        <v>97</v>
      </c>
      <c r="B102" s="5" t="s">
        <v>172</v>
      </c>
      <c r="C102" s="5" t="s">
        <v>4</v>
      </c>
      <c r="D102" s="7" t="s">
        <v>8</v>
      </c>
      <c r="E102" s="7">
        <v>0.2</v>
      </c>
      <c r="F102" s="26"/>
      <c r="G102" s="7"/>
      <c r="H102" s="7">
        <v>0</v>
      </c>
      <c r="I102" s="7" t="s">
        <v>5</v>
      </c>
      <c r="J102" s="10">
        <f t="shared" si="1"/>
        <v>-0.2</v>
      </c>
      <c r="K102" s="5">
        <v>5810</v>
      </c>
    </row>
    <row r="103" spans="1:11" ht="16.5" x14ac:dyDescent="0.3">
      <c r="A103" s="29">
        <v>98</v>
      </c>
      <c r="B103" s="5" t="s">
        <v>173</v>
      </c>
      <c r="C103" s="5" t="s">
        <v>4</v>
      </c>
      <c r="D103" s="7" t="s">
        <v>8</v>
      </c>
      <c r="E103" s="7">
        <v>0.35</v>
      </c>
      <c r="F103" s="26"/>
      <c r="G103" s="7"/>
      <c r="H103" s="7">
        <v>0</v>
      </c>
      <c r="I103" s="7" t="s">
        <v>5</v>
      </c>
      <c r="J103" s="10">
        <f t="shared" si="1"/>
        <v>-0.35</v>
      </c>
      <c r="K103" s="5">
        <v>10100</v>
      </c>
    </row>
    <row r="104" spans="1:11" ht="16.5" x14ac:dyDescent="0.3">
      <c r="A104" s="29">
        <v>99</v>
      </c>
      <c r="B104" s="15" t="s">
        <v>174</v>
      </c>
      <c r="C104" s="5" t="s">
        <v>4</v>
      </c>
      <c r="D104" s="17" t="s">
        <v>8</v>
      </c>
      <c r="E104" s="17">
        <v>0.2</v>
      </c>
      <c r="F104" s="26"/>
      <c r="G104" s="7"/>
      <c r="H104" s="7">
        <v>0</v>
      </c>
      <c r="I104" s="7" t="s">
        <v>5</v>
      </c>
      <c r="J104" s="10">
        <f t="shared" si="1"/>
        <v>-0.2</v>
      </c>
      <c r="K104" s="10">
        <v>18525</v>
      </c>
    </row>
    <row r="105" spans="1:11" ht="18" customHeight="1" x14ac:dyDescent="0.3">
      <c r="A105" s="29">
        <v>100</v>
      </c>
      <c r="B105" s="12" t="s">
        <v>175</v>
      </c>
      <c r="C105" s="23" t="s">
        <v>41</v>
      </c>
      <c r="D105" s="7" t="s">
        <v>8</v>
      </c>
      <c r="E105" s="7">
        <v>0.2</v>
      </c>
      <c r="F105" s="26"/>
      <c r="G105" s="7"/>
      <c r="H105" s="7">
        <v>0</v>
      </c>
      <c r="I105" s="7" t="s">
        <v>5</v>
      </c>
      <c r="J105" s="10">
        <f t="shared" si="1"/>
        <v>-0.2</v>
      </c>
      <c r="K105" s="10">
        <v>3030</v>
      </c>
    </row>
    <row r="106" spans="1:11" ht="16.5" x14ac:dyDescent="0.3">
      <c r="A106" s="29">
        <v>101</v>
      </c>
      <c r="B106" s="23" t="s">
        <v>176</v>
      </c>
      <c r="C106" s="6" t="s">
        <v>41</v>
      </c>
      <c r="D106" s="7" t="s">
        <v>8</v>
      </c>
      <c r="E106" s="17">
        <v>0.8</v>
      </c>
      <c r="F106" s="26"/>
      <c r="G106" s="7"/>
      <c r="H106" s="27">
        <v>0.71</v>
      </c>
      <c r="I106" s="7" t="s">
        <v>5</v>
      </c>
      <c r="J106" s="10">
        <f t="shared" si="1"/>
        <v>-9.000000000000008E-2</v>
      </c>
      <c r="K106" s="22">
        <f>SUM(K103:K105)</f>
        <v>31655</v>
      </c>
    </row>
    <row r="107" spans="1:11" ht="16.5" x14ac:dyDescent="0.3">
      <c r="A107" s="29">
        <v>102</v>
      </c>
      <c r="B107" s="23" t="s">
        <v>100</v>
      </c>
      <c r="C107" s="6" t="s">
        <v>41</v>
      </c>
      <c r="D107" s="7" t="s">
        <v>45</v>
      </c>
      <c r="E107" s="7">
        <v>0.7</v>
      </c>
      <c r="F107" s="26"/>
      <c r="G107" s="7"/>
      <c r="H107" s="7">
        <v>0</v>
      </c>
      <c r="I107" s="7" t="s">
        <v>5</v>
      </c>
      <c r="J107" s="10">
        <f t="shared" si="1"/>
        <v>-0.7</v>
      </c>
      <c r="K107" s="22">
        <v>8980</v>
      </c>
    </row>
    <row r="108" spans="1:11" ht="16.5" x14ac:dyDescent="0.3">
      <c r="A108" s="29">
        <v>103</v>
      </c>
      <c r="B108" s="6" t="s">
        <v>177</v>
      </c>
      <c r="C108" s="6" t="s">
        <v>41</v>
      </c>
      <c r="D108" s="17" t="s">
        <v>8</v>
      </c>
      <c r="E108" s="17"/>
      <c r="F108" s="5"/>
      <c r="G108" s="7"/>
      <c r="H108" s="7">
        <v>0</v>
      </c>
      <c r="I108" s="7" t="s">
        <v>5</v>
      </c>
      <c r="J108" s="10">
        <f t="shared" si="1"/>
        <v>0</v>
      </c>
      <c r="K108" s="22">
        <v>8980</v>
      </c>
    </row>
    <row r="109" spans="1:11" ht="16.5" x14ac:dyDescent="0.3">
      <c r="A109" s="29">
        <v>104</v>
      </c>
      <c r="B109" s="6" t="s">
        <v>99</v>
      </c>
      <c r="C109" s="6" t="s">
        <v>41</v>
      </c>
      <c r="D109" s="17" t="s">
        <v>8</v>
      </c>
      <c r="E109" s="7">
        <v>1.2</v>
      </c>
      <c r="F109" s="5"/>
      <c r="G109" s="7"/>
      <c r="H109" s="7">
        <v>0</v>
      </c>
      <c r="I109" s="7" t="s">
        <v>5</v>
      </c>
      <c r="J109" s="10">
        <f t="shared" si="1"/>
        <v>-1.2</v>
      </c>
      <c r="K109" s="22">
        <v>8980</v>
      </c>
    </row>
    <row r="110" spans="1:11" ht="32.25" customHeight="1" x14ac:dyDescent="0.3">
      <c r="A110" s="29">
        <v>105</v>
      </c>
      <c r="B110" s="5" t="s">
        <v>178</v>
      </c>
      <c r="C110" s="15" t="s">
        <v>6</v>
      </c>
      <c r="D110" s="7" t="s">
        <v>1</v>
      </c>
      <c r="E110" s="17">
        <v>36</v>
      </c>
      <c r="F110" s="39" t="s">
        <v>70</v>
      </c>
      <c r="G110" s="39"/>
      <c r="H110" s="39"/>
      <c r="I110" s="7" t="s">
        <v>5</v>
      </c>
      <c r="J110" s="10">
        <f t="shared" si="1"/>
        <v>-36</v>
      </c>
      <c r="K110" s="10">
        <v>161015</v>
      </c>
    </row>
    <row r="111" spans="1:11" ht="16.5" x14ac:dyDescent="0.3">
      <c r="A111" s="29">
        <v>106</v>
      </c>
      <c r="B111" s="5" t="s">
        <v>96</v>
      </c>
      <c r="C111" s="6" t="s">
        <v>40</v>
      </c>
      <c r="D111" s="7" t="s">
        <v>2</v>
      </c>
      <c r="E111" s="7">
        <v>1.5</v>
      </c>
      <c r="F111" s="7">
        <v>3.09</v>
      </c>
      <c r="G111" s="7"/>
      <c r="H111" s="7">
        <v>0</v>
      </c>
      <c r="I111" s="7" t="s">
        <v>5</v>
      </c>
      <c r="J111" s="10">
        <f t="shared" si="1"/>
        <v>-1.5</v>
      </c>
      <c r="K111" s="10">
        <v>9260</v>
      </c>
    </row>
    <row r="112" spans="1:11" ht="66" x14ac:dyDescent="0.3">
      <c r="A112" s="29">
        <v>107</v>
      </c>
      <c r="B112" s="5" t="s">
        <v>178</v>
      </c>
      <c r="C112" s="6" t="s">
        <v>35</v>
      </c>
      <c r="D112" s="17" t="s">
        <v>38</v>
      </c>
      <c r="E112" s="7">
        <v>100</v>
      </c>
      <c r="F112" s="7">
        <v>3.4603999999999999</v>
      </c>
      <c r="G112" s="13" t="s">
        <v>71</v>
      </c>
      <c r="H112" s="7" t="s">
        <v>72</v>
      </c>
      <c r="I112" s="7" t="s">
        <v>5</v>
      </c>
      <c r="J112" s="10"/>
      <c r="K112" s="10">
        <v>332510</v>
      </c>
    </row>
    <row r="113" spans="1:11" ht="45.75" customHeight="1" x14ac:dyDescent="0.3">
      <c r="A113" s="29">
        <v>108</v>
      </c>
      <c r="B113" s="23" t="s">
        <v>179</v>
      </c>
      <c r="C113" s="6" t="s">
        <v>40</v>
      </c>
      <c r="D113" s="7" t="s">
        <v>38</v>
      </c>
      <c r="E113" s="17">
        <v>1.6</v>
      </c>
      <c r="F113" s="7">
        <v>0.1067</v>
      </c>
      <c r="G113" s="13" t="s">
        <v>73</v>
      </c>
      <c r="H113" s="7">
        <v>0.86</v>
      </c>
      <c r="I113" s="7" t="s">
        <v>5</v>
      </c>
      <c r="J113" s="10">
        <f t="shared" si="1"/>
        <v>-0.7400000000000001</v>
      </c>
      <c r="K113" s="10">
        <v>11805</v>
      </c>
    </row>
    <row r="114" spans="1:11" ht="27.75" customHeight="1" x14ac:dyDescent="0.3">
      <c r="A114" s="29">
        <v>109</v>
      </c>
      <c r="B114" s="12" t="s">
        <v>180</v>
      </c>
      <c r="C114" s="6" t="s">
        <v>40</v>
      </c>
      <c r="D114" s="7" t="s">
        <v>46</v>
      </c>
      <c r="E114" s="7">
        <v>0.7</v>
      </c>
      <c r="F114" s="7">
        <v>0.59</v>
      </c>
      <c r="G114" s="13" t="s">
        <v>74</v>
      </c>
      <c r="H114" s="7">
        <v>1.1599999999999999</v>
      </c>
      <c r="I114" s="7" t="s">
        <v>5</v>
      </c>
      <c r="J114" s="10">
        <f t="shared" si="1"/>
        <v>0.45999999999999996</v>
      </c>
      <c r="K114" s="19">
        <v>13450</v>
      </c>
    </row>
    <row r="115" spans="1:11" ht="30.75" customHeight="1" x14ac:dyDescent="0.3">
      <c r="A115" s="29">
        <v>110</v>
      </c>
      <c r="B115" s="6" t="s">
        <v>181</v>
      </c>
      <c r="C115" s="6" t="s">
        <v>51</v>
      </c>
      <c r="D115" s="17" t="s">
        <v>50</v>
      </c>
      <c r="E115" s="17">
        <v>2</v>
      </c>
      <c r="F115" s="5">
        <v>0.76800000000000002</v>
      </c>
      <c r="G115" s="13" t="s">
        <v>75</v>
      </c>
      <c r="H115" s="7">
        <v>1.19</v>
      </c>
      <c r="I115" s="7" t="s">
        <v>5</v>
      </c>
      <c r="J115" s="10">
        <f t="shared" si="1"/>
        <v>-0.81</v>
      </c>
      <c r="K115" s="5">
        <v>28645</v>
      </c>
    </row>
    <row r="116" spans="1:11" ht="16.5" x14ac:dyDescent="0.3">
      <c r="A116" s="29">
        <v>111</v>
      </c>
      <c r="B116" s="5" t="s">
        <v>133</v>
      </c>
      <c r="C116" s="15" t="s">
        <v>4</v>
      </c>
      <c r="D116" s="7" t="s">
        <v>14</v>
      </c>
      <c r="E116" s="17">
        <v>0.6</v>
      </c>
      <c r="F116" s="7">
        <v>0.95099999999999996</v>
      </c>
      <c r="G116" s="7">
        <v>0.6</v>
      </c>
      <c r="H116" s="7">
        <v>0.433</v>
      </c>
      <c r="I116" s="7" t="s">
        <v>5</v>
      </c>
      <c r="J116" s="10">
        <f t="shared" ref="J116:J145" si="2">+H116-E116</f>
        <v>-0.16699999999999998</v>
      </c>
      <c r="K116" s="5">
        <v>70455</v>
      </c>
    </row>
    <row r="117" spans="1:11" ht="16.5" x14ac:dyDescent="0.3">
      <c r="A117" s="29">
        <v>112</v>
      </c>
      <c r="B117" s="5" t="s">
        <v>182</v>
      </c>
      <c r="C117" s="15" t="s">
        <v>4</v>
      </c>
      <c r="D117" s="7" t="s">
        <v>9</v>
      </c>
      <c r="E117" s="7">
        <v>0.85</v>
      </c>
      <c r="F117" s="7">
        <v>0.82</v>
      </c>
      <c r="G117" s="7">
        <v>1.1000000000000001</v>
      </c>
      <c r="H117" s="7">
        <v>0.3</v>
      </c>
      <c r="I117" s="7" t="s">
        <v>5</v>
      </c>
      <c r="J117" s="10">
        <f t="shared" si="2"/>
        <v>-0.55000000000000004</v>
      </c>
      <c r="K117" s="5">
        <v>56585</v>
      </c>
    </row>
    <row r="118" spans="1:11" ht="16.5" x14ac:dyDescent="0.3">
      <c r="A118" s="29">
        <v>113</v>
      </c>
      <c r="B118" s="5" t="s">
        <v>183</v>
      </c>
      <c r="C118" s="15" t="s">
        <v>4</v>
      </c>
      <c r="D118" s="7" t="s">
        <v>19</v>
      </c>
      <c r="E118" s="7">
        <v>0.65500000000000003</v>
      </c>
      <c r="F118" s="7">
        <v>0</v>
      </c>
      <c r="G118" s="7"/>
      <c r="H118" s="7">
        <v>0</v>
      </c>
      <c r="I118" s="7" t="s">
        <v>5</v>
      </c>
      <c r="J118" s="10">
        <f t="shared" si="2"/>
        <v>-0.65500000000000003</v>
      </c>
      <c r="K118" s="5">
        <v>32975</v>
      </c>
    </row>
    <row r="119" spans="1:11" ht="16.5" x14ac:dyDescent="0.3">
      <c r="A119" s="29">
        <v>114</v>
      </c>
      <c r="B119" s="5" t="s">
        <v>184</v>
      </c>
      <c r="C119" s="15" t="s">
        <v>4</v>
      </c>
      <c r="D119" s="7" t="s">
        <v>26</v>
      </c>
      <c r="E119" s="7">
        <v>0.52100000000000002</v>
      </c>
      <c r="F119" s="7">
        <v>0</v>
      </c>
      <c r="G119" s="7"/>
      <c r="H119" s="7">
        <v>0</v>
      </c>
      <c r="I119" s="7" t="s">
        <v>5</v>
      </c>
      <c r="J119" s="10">
        <f t="shared" si="2"/>
        <v>-0.52100000000000002</v>
      </c>
      <c r="K119" s="5">
        <v>13670</v>
      </c>
    </row>
    <row r="120" spans="1:11" ht="16.5" x14ac:dyDescent="0.3">
      <c r="A120" s="29">
        <v>115</v>
      </c>
      <c r="B120" s="23" t="s">
        <v>133</v>
      </c>
      <c r="C120" s="6" t="s">
        <v>41</v>
      </c>
      <c r="D120" s="17" t="s">
        <v>19</v>
      </c>
      <c r="E120" s="7">
        <v>1.69</v>
      </c>
      <c r="F120" s="7">
        <v>0</v>
      </c>
      <c r="G120" s="7"/>
      <c r="H120" s="7">
        <v>0</v>
      </c>
      <c r="I120" s="7" t="s">
        <v>5</v>
      </c>
      <c r="J120" s="10">
        <f t="shared" si="2"/>
        <v>-1.69</v>
      </c>
      <c r="K120" s="22">
        <v>83190</v>
      </c>
    </row>
    <row r="121" spans="1:11" ht="16.5" x14ac:dyDescent="0.3">
      <c r="A121" s="29">
        <v>116</v>
      </c>
      <c r="B121" s="23" t="s">
        <v>185</v>
      </c>
      <c r="C121" s="6" t="s">
        <v>41</v>
      </c>
      <c r="D121" s="23" t="s">
        <v>19</v>
      </c>
      <c r="E121" s="17">
        <v>0.30299999999999999</v>
      </c>
      <c r="F121" s="7">
        <v>0.53</v>
      </c>
      <c r="G121" s="7"/>
      <c r="H121" s="7">
        <v>0.16</v>
      </c>
      <c r="I121" s="7" t="s">
        <v>5</v>
      </c>
      <c r="J121" s="10">
        <f t="shared" si="2"/>
        <v>-0.14299999999999999</v>
      </c>
      <c r="K121" s="19">
        <v>6135</v>
      </c>
    </row>
    <row r="122" spans="1:11" ht="16.5" x14ac:dyDescent="0.3">
      <c r="A122" s="29">
        <v>117</v>
      </c>
      <c r="B122" s="23" t="s">
        <v>186</v>
      </c>
      <c r="C122" s="23" t="s">
        <v>95</v>
      </c>
      <c r="D122" s="23" t="s">
        <v>19</v>
      </c>
      <c r="E122" s="7">
        <v>1.5920000000000001</v>
      </c>
      <c r="F122" s="7">
        <v>0.44400000000000001</v>
      </c>
      <c r="G122" s="7"/>
      <c r="H122" s="7">
        <v>0.23</v>
      </c>
      <c r="I122" s="7" t="s">
        <v>5</v>
      </c>
      <c r="J122" s="10">
        <f t="shared" si="2"/>
        <v>-1.3620000000000001</v>
      </c>
      <c r="K122" s="19">
        <v>21130</v>
      </c>
    </row>
    <row r="123" spans="1:11" ht="18" customHeight="1" x14ac:dyDescent="0.3">
      <c r="A123" s="29">
        <v>118</v>
      </c>
      <c r="B123" s="6" t="s">
        <v>136</v>
      </c>
      <c r="C123" s="6" t="s">
        <v>41</v>
      </c>
      <c r="D123" s="20" t="s">
        <v>19</v>
      </c>
      <c r="E123" s="17">
        <v>0.3</v>
      </c>
      <c r="F123" s="7">
        <v>0.23200000000000001</v>
      </c>
      <c r="G123" s="7"/>
      <c r="H123" s="7">
        <v>0</v>
      </c>
      <c r="I123" s="7" t="s">
        <v>5</v>
      </c>
      <c r="J123" s="10">
        <f t="shared" si="2"/>
        <v>-0.3</v>
      </c>
      <c r="K123" s="22">
        <v>7500</v>
      </c>
    </row>
    <row r="124" spans="1:11" ht="16.5" x14ac:dyDescent="0.3">
      <c r="A124" s="29">
        <v>119</v>
      </c>
      <c r="B124" s="6" t="s">
        <v>187</v>
      </c>
      <c r="C124" s="6" t="s">
        <v>41</v>
      </c>
      <c r="D124" s="6" t="s">
        <v>19</v>
      </c>
      <c r="E124" s="17">
        <v>1</v>
      </c>
      <c r="F124" s="7">
        <v>1.4950000000000001</v>
      </c>
      <c r="G124" s="7"/>
      <c r="H124" s="7">
        <v>0.92100000000000004</v>
      </c>
      <c r="I124" s="7" t="s">
        <v>5</v>
      </c>
      <c r="J124" s="10">
        <f t="shared" si="2"/>
        <v>-7.8999999999999959E-2</v>
      </c>
      <c r="K124" s="22">
        <v>22410</v>
      </c>
    </row>
    <row r="125" spans="1:11" ht="16.5" x14ac:dyDescent="0.3">
      <c r="A125" s="29">
        <v>120</v>
      </c>
      <c r="B125" s="6" t="s">
        <v>119</v>
      </c>
      <c r="C125" s="6" t="s">
        <v>41</v>
      </c>
      <c r="D125" s="6" t="s">
        <v>19</v>
      </c>
      <c r="E125" s="17">
        <v>0.56999999999999995</v>
      </c>
      <c r="F125" s="7">
        <v>0.56999999999999995</v>
      </c>
      <c r="G125" s="7"/>
      <c r="H125" s="7">
        <v>0.31</v>
      </c>
      <c r="I125" s="7" t="s">
        <v>5</v>
      </c>
      <c r="J125" s="10">
        <f t="shared" si="2"/>
        <v>-0.25999999999999995</v>
      </c>
      <c r="K125" s="22">
        <v>37415</v>
      </c>
    </row>
    <row r="126" spans="1:11" ht="16.5" x14ac:dyDescent="0.3">
      <c r="A126" s="29">
        <v>121</v>
      </c>
      <c r="B126" s="6" t="s">
        <v>146</v>
      </c>
      <c r="C126" s="6" t="s">
        <v>41</v>
      </c>
      <c r="D126" s="6" t="s">
        <v>19</v>
      </c>
      <c r="E126" s="17">
        <v>0.28000000000000003</v>
      </c>
      <c r="F126" s="7">
        <v>0.874</v>
      </c>
      <c r="G126" s="7"/>
      <c r="H126" s="7">
        <v>0.184</v>
      </c>
      <c r="I126" s="7" t="s">
        <v>5</v>
      </c>
      <c r="J126" s="10">
        <f t="shared" si="2"/>
        <v>-9.600000000000003E-2</v>
      </c>
      <c r="K126" s="22">
        <v>15810</v>
      </c>
    </row>
    <row r="127" spans="1:11" ht="16.5" x14ac:dyDescent="0.3">
      <c r="A127" s="29">
        <v>122</v>
      </c>
      <c r="B127" s="6" t="s">
        <v>188</v>
      </c>
      <c r="C127" s="6" t="s">
        <v>41</v>
      </c>
      <c r="D127" s="6" t="s">
        <v>19</v>
      </c>
      <c r="E127" s="17">
        <v>0.443</v>
      </c>
      <c r="F127" s="7">
        <v>0.86799999999999999</v>
      </c>
      <c r="G127" s="7"/>
      <c r="H127" s="7">
        <v>0.42399999999999999</v>
      </c>
      <c r="I127" s="7" t="s">
        <v>5</v>
      </c>
      <c r="J127" s="10">
        <f t="shared" si="2"/>
        <v>-1.9000000000000017E-2</v>
      </c>
      <c r="K127" s="22">
        <v>10105</v>
      </c>
    </row>
    <row r="128" spans="1:11" ht="16.5" x14ac:dyDescent="0.3">
      <c r="A128" s="29">
        <v>123</v>
      </c>
      <c r="B128" s="6" t="s">
        <v>189</v>
      </c>
      <c r="C128" s="6" t="s">
        <v>41</v>
      </c>
      <c r="D128" s="6" t="s">
        <v>26</v>
      </c>
      <c r="E128" s="17">
        <v>0.66</v>
      </c>
      <c r="F128" s="7">
        <v>0.58299999999999996</v>
      </c>
      <c r="G128" s="7"/>
      <c r="H128" s="7">
        <v>0.43</v>
      </c>
      <c r="I128" s="7" t="s">
        <v>5</v>
      </c>
      <c r="J128" s="10">
        <f t="shared" si="2"/>
        <v>-0.23000000000000004</v>
      </c>
      <c r="K128" s="22">
        <v>2745</v>
      </c>
    </row>
    <row r="129" spans="1:11" ht="16.5" x14ac:dyDescent="0.3">
      <c r="A129" s="29">
        <v>124</v>
      </c>
      <c r="B129" s="6" t="s">
        <v>183</v>
      </c>
      <c r="C129" s="6" t="s">
        <v>41</v>
      </c>
      <c r="D129" s="6" t="s">
        <v>26</v>
      </c>
      <c r="E129" s="5">
        <v>1</v>
      </c>
      <c r="F129" s="38" t="s">
        <v>81</v>
      </c>
      <c r="G129" s="38"/>
      <c r="H129" s="7">
        <v>0</v>
      </c>
      <c r="I129" s="7" t="s">
        <v>5</v>
      </c>
      <c r="J129" s="10">
        <f t="shared" si="2"/>
        <v>-1</v>
      </c>
      <c r="K129" s="22">
        <v>35195</v>
      </c>
    </row>
    <row r="130" spans="1:11" ht="16.5" x14ac:dyDescent="0.3">
      <c r="A130" s="29">
        <v>125</v>
      </c>
      <c r="B130" s="6" t="s">
        <v>190</v>
      </c>
      <c r="C130" s="6" t="s">
        <v>41</v>
      </c>
      <c r="D130" s="6" t="s">
        <v>26</v>
      </c>
      <c r="E130" s="5">
        <v>0.33</v>
      </c>
      <c r="F130" s="7">
        <v>0.27300000000000002</v>
      </c>
      <c r="G130" s="7"/>
      <c r="H130" s="7">
        <v>0</v>
      </c>
      <c r="I130" s="7" t="s">
        <v>5</v>
      </c>
      <c r="J130" s="10">
        <f t="shared" si="2"/>
        <v>-0.33</v>
      </c>
      <c r="K130" s="22">
        <v>6570</v>
      </c>
    </row>
    <row r="131" spans="1:11" ht="16.5" x14ac:dyDescent="0.3">
      <c r="A131" s="29">
        <v>126</v>
      </c>
      <c r="B131" s="6" t="s">
        <v>191</v>
      </c>
      <c r="C131" s="6" t="s">
        <v>41</v>
      </c>
      <c r="D131" s="6" t="s">
        <v>19</v>
      </c>
      <c r="E131" s="22">
        <v>0.67900000000000005</v>
      </c>
      <c r="F131" s="7">
        <v>1.087</v>
      </c>
      <c r="G131" s="7"/>
      <c r="H131" s="7">
        <v>0</v>
      </c>
      <c r="I131" s="7" t="s">
        <v>5</v>
      </c>
      <c r="J131" s="10">
        <f t="shared" si="2"/>
        <v>-0.67900000000000005</v>
      </c>
      <c r="K131" s="22">
        <v>22125</v>
      </c>
    </row>
    <row r="132" spans="1:11" ht="16.5" x14ac:dyDescent="0.3">
      <c r="A132" s="29">
        <v>127</v>
      </c>
      <c r="B132" s="15" t="s">
        <v>192</v>
      </c>
      <c r="C132" s="23" t="s">
        <v>41</v>
      </c>
      <c r="D132" s="6" t="s">
        <v>19</v>
      </c>
      <c r="E132" s="22">
        <v>0.6</v>
      </c>
      <c r="F132" s="7">
        <v>0</v>
      </c>
      <c r="G132" s="7"/>
      <c r="H132" s="7">
        <v>0</v>
      </c>
      <c r="I132" s="7" t="s">
        <v>5</v>
      </c>
      <c r="J132" s="10">
        <f t="shared" si="2"/>
        <v>-0.6</v>
      </c>
      <c r="K132" s="22">
        <v>32445</v>
      </c>
    </row>
    <row r="133" spans="1:11" ht="16.5" x14ac:dyDescent="0.3">
      <c r="A133" s="29">
        <v>128</v>
      </c>
      <c r="B133" s="15" t="s">
        <v>110</v>
      </c>
      <c r="C133" s="23" t="s">
        <v>41</v>
      </c>
      <c r="D133" s="6" t="s">
        <v>19</v>
      </c>
      <c r="E133" s="19">
        <v>1.5</v>
      </c>
      <c r="F133" s="7">
        <v>0</v>
      </c>
      <c r="G133" s="7"/>
      <c r="H133" s="7">
        <v>0</v>
      </c>
      <c r="I133" s="7" t="s">
        <v>5</v>
      </c>
      <c r="J133" s="10">
        <f t="shared" si="2"/>
        <v>-1.5</v>
      </c>
      <c r="K133" s="22">
        <v>9875</v>
      </c>
    </row>
    <row r="134" spans="1:11" ht="16.5" x14ac:dyDescent="0.3">
      <c r="A134" s="29">
        <v>129</v>
      </c>
      <c r="B134" s="15" t="s">
        <v>193</v>
      </c>
      <c r="C134" s="23" t="s">
        <v>41</v>
      </c>
      <c r="D134" s="6" t="s">
        <v>19</v>
      </c>
      <c r="E134" s="22">
        <v>0.34720000000000001</v>
      </c>
      <c r="F134" s="7">
        <v>1.62</v>
      </c>
      <c r="G134" s="7"/>
      <c r="H134" s="7">
        <v>0</v>
      </c>
      <c r="I134" s="7" t="s">
        <v>5</v>
      </c>
      <c r="J134" s="10">
        <f t="shared" si="2"/>
        <v>-0.34720000000000001</v>
      </c>
      <c r="K134" s="22">
        <v>7125</v>
      </c>
    </row>
    <row r="135" spans="1:11" ht="16.5" x14ac:dyDescent="0.3">
      <c r="A135" s="29">
        <v>130</v>
      </c>
      <c r="B135" s="15" t="s">
        <v>194</v>
      </c>
      <c r="C135" s="6" t="s">
        <v>41</v>
      </c>
      <c r="D135" s="6" t="s">
        <v>19</v>
      </c>
      <c r="E135" s="22">
        <v>0.35</v>
      </c>
      <c r="F135" s="7">
        <v>0</v>
      </c>
      <c r="G135" s="7"/>
      <c r="H135" s="7">
        <v>0</v>
      </c>
      <c r="I135" s="7" t="s">
        <v>5</v>
      </c>
      <c r="J135" s="10">
        <f t="shared" si="2"/>
        <v>-0.35</v>
      </c>
      <c r="K135" s="22">
        <v>10840</v>
      </c>
    </row>
    <row r="136" spans="1:11" ht="16.5" x14ac:dyDescent="0.3">
      <c r="A136" s="29">
        <v>131</v>
      </c>
      <c r="B136" s="6" t="s">
        <v>165</v>
      </c>
      <c r="C136" s="6" t="s">
        <v>41</v>
      </c>
      <c r="D136" s="6" t="s">
        <v>19</v>
      </c>
      <c r="E136" s="15">
        <v>0.7</v>
      </c>
      <c r="F136" s="7">
        <v>0.81299999999999994</v>
      </c>
      <c r="G136" s="7"/>
      <c r="H136" s="7">
        <v>0.15</v>
      </c>
      <c r="I136" s="7" t="s">
        <v>5</v>
      </c>
      <c r="J136" s="10">
        <f t="shared" si="2"/>
        <v>-0.54999999999999993</v>
      </c>
      <c r="K136" s="22">
        <v>5960</v>
      </c>
    </row>
    <row r="137" spans="1:11" ht="16.5" x14ac:dyDescent="0.3">
      <c r="A137" s="29">
        <v>132</v>
      </c>
      <c r="B137" s="5" t="s">
        <v>109</v>
      </c>
      <c r="C137" s="6" t="s">
        <v>41</v>
      </c>
      <c r="D137" s="6" t="s">
        <v>19</v>
      </c>
      <c r="E137" s="5">
        <v>0.745</v>
      </c>
      <c r="F137" s="7">
        <v>1.052</v>
      </c>
      <c r="G137" s="7"/>
      <c r="H137" s="7">
        <v>0</v>
      </c>
      <c r="I137" s="7" t="s">
        <v>5</v>
      </c>
      <c r="J137" s="10">
        <f t="shared" si="2"/>
        <v>-0.745</v>
      </c>
      <c r="K137" s="22">
        <v>48445</v>
      </c>
    </row>
    <row r="138" spans="1:11" ht="16.5" x14ac:dyDescent="0.3">
      <c r="A138" s="29">
        <v>133</v>
      </c>
      <c r="B138" s="6" t="s">
        <v>146</v>
      </c>
      <c r="C138" s="6" t="s">
        <v>41</v>
      </c>
      <c r="D138" s="6" t="s">
        <v>19</v>
      </c>
      <c r="E138" s="15">
        <v>0.3</v>
      </c>
      <c r="F138" s="7">
        <v>1.1100000000000001</v>
      </c>
      <c r="G138" s="7"/>
      <c r="H138" s="7">
        <v>0.156</v>
      </c>
      <c r="I138" s="7" t="s">
        <v>5</v>
      </c>
      <c r="J138" s="10">
        <f t="shared" si="2"/>
        <v>-0.14399999999999999</v>
      </c>
      <c r="K138" s="22">
        <v>9710</v>
      </c>
    </row>
    <row r="139" spans="1:11" ht="16.5" x14ac:dyDescent="0.3">
      <c r="A139" s="29">
        <v>134</v>
      </c>
      <c r="B139" s="5" t="s">
        <v>130</v>
      </c>
      <c r="C139" s="6" t="s">
        <v>41</v>
      </c>
      <c r="D139" s="6" t="s">
        <v>19</v>
      </c>
      <c r="E139" s="22">
        <v>0.42099999999999999</v>
      </c>
      <c r="F139" s="7">
        <v>1.02</v>
      </c>
      <c r="G139" s="7"/>
      <c r="H139" s="7">
        <v>0</v>
      </c>
      <c r="I139" s="7" t="s">
        <v>5</v>
      </c>
      <c r="J139" s="10">
        <f t="shared" si="2"/>
        <v>-0.42099999999999999</v>
      </c>
      <c r="K139" s="22">
        <v>7215</v>
      </c>
    </row>
    <row r="140" spans="1:11" ht="16.5" x14ac:dyDescent="0.3">
      <c r="A140" s="29">
        <v>135</v>
      </c>
      <c r="B140" s="5" t="s">
        <v>195</v>
      </c>
      <c r="C140" s="6" t="s">
        <v>54</v>
      </c>
      <c r="D140" s="6" t="s">
        <v>19</v>
      </c>
      <c r="E140" s="5">
        <v>0.4</v>
      </c>
      <c r="F140" s="7">
        <v>0.12</v>
      </c>
      <c r="G140" s="7"/>
      <c r="H140" s="7">
        <v>0.06</v>
      </c>
      <c r="I140" s="7" t="s">
        <v>5</v>
      </c>
      <c r="J140" s="10">
        <f t="shared" si="2"/>
        <v>-0.34</v>
      </c>
      <c r="K140" s="22">
        <v>5710</v>
      </c>
    </row>
    <row r="141" spans="1:11" ht="16.5" x14ac:dyDescent="0.3">
      <c r="A141" s="29">
        <v>136</v>
      </c>
      <c r="B141" s="5" t="s">
        <v>183</v>
      </c>
      <c r="C141" s="15" t="s">
        <v>54</v>
      </c>
      <c r="D141" s="5" t="s">
        <v>19</v>
      </c>
      <c r="E141" s="5">
        <v>0.5</v>
      </c>
      <c r="F141" s="7">
        <v>0</v>
      </c>
      <c r="G141" s="7"/>
      <c r="H141" s="7">
        <v>0.14000000000000001</v>
      </c>
      <c r="I141" s="7" t="s">
        <v>5</v>
      </c>
      <c r="J141" s="10">
        <f t="shared" si="2"/>
        <v>-0.36</v>
      </c>
      <c r="K141" s="22">
        <v>10195</v>
      </c>
    </row>
    <row r="142" spans="1:11" ht="16.5" x14ac:dyDescent="0.3">
      <c r="A142" s="29">
        <v>137</v>
      </c>
      <c r="B142" s="5" t="s">
        <v>119</v>
      </c>
      <c r="C142" s="15" t="s">
        <v>54</v>
      </c>
      <c r="D142" s="5" t="s">
        <v>19</v>
      </c>
      <c r="E142" s="5">
        <v>0.5</v>
      </c>
      <c r="F142" s="7">
        <v>0.63</v>
      </c>
      <c r="G142" s="7"/>
      <c r="H142" s="7">
        <v>0.43</v>
      </c>
      <c r="I142" s="7" t="s">
        <v>5</v>
      </c>
      <c r="J142" s="10">
        <f t="shared" si="2"/>
        <v>-7.0000000000000007E-2</v>
      </c>
      <c r="K142" s="22">
        <v>5810</v>
      </c>
    </row>
    <row r="143" spans="1:11" ht="16.5" x14ac:dyDescent="0.3">
      <c r="A143" s="29">
        <v>138</v>
      </c>
      <c r="B143" s="5" t="s">
        <v>132</v>
      </c>
      <c r="C143" s="15" t="s">
        <v>54</v>
      </c>
      <c r="D143" s="5" t="s">
        <v>19</v>
      </c>
      <c r="E143" s="5">
        <v>0.5</v>
      </c>
      <c r="F143" s="7">
        <v>1.1519999999999999</v>
      </c>
      <c r="G143" s="7"/>
      <c r="H143" s="7">
        <v>0.49</v>
      </c>
      <c r="I143" s="7" t="s">
        <v>5</v>
      </c>
      <c r="J143" s="10">
        <f t="shared" si="2"/>
        <v>-1.0000000000000009E-2</v>
      </c>
      <c r="K143" s="22">
        <v>4540</v>
      </c>
    </row>
    <row r="144" spans="1:11" ht="16.5" x14ac:dyDescent="0.3">
      <c r="A144" s="29">
        <v>139</v>
      </c>
      <c r="B144" s="5" t="s">
        <v>109</v>
      </c>
      <c r="C144" s="15" t="s">
        <v>54</v>
      </c>
      <c r="D144" s="5" t="s">
        <v>19</v>
      </c>
      <c r="E144" s="5">
        <v>0.24</v>
      </c>
      <c r="F144" s="7">
        <v>0</v>
      </c>
      <c r="G144" s="7"/>
      <c r="H144" s="7">
        <v>0</v>
      </c>
      <c r="I144" s="7" t="s">
        <v>5</v>
      </c>
      <c r="J144" s="10">
        <f t="shared" si="2"/>
        <v>-0.24</v>
      </c>
      <c r="K144" s="22">
        <v>4650</v>
      </c>
    </row>
    <row r="145" spans="1:11" ht="16.5" x14ac:dyDescent="0.3">
      <c r="A145" s="29">
        <v>140</v>
      </c>
      <c r="B145" s="5" t="s">
        <v>196</v>
      </c>
      <c r="C145" s="15" t="s">
        <v>54</v>
      </c>
      <c r="D145" s="5" t="s">
        <v>19</v>
      </c>
      <c r="E145" s="5">
        <v>0.7</v>
      </c>
      <c r="F145" s="7">
        <v>1.0549999999999999</v>
      </c>
      <c r="G145" s="7"/>
      <c r="H145" s="7">
        <v>0.23899999999999999</v>
      </c>
      <c r="I145" s="7" t="s">
        <v>5</v>
      </c>
      <c r="J145" s="10">
        <f t="shared" si="2"/>
        <v>-0.46099999999999997</v>
      </c>
      <c r="K145" s="10">
        <v>24410</v>
      </c>
    </row>
    <row r="146" spans="1:11" x14ac:dyDescent="0.25">
      <c r="J146" s="32"/>
      <c r="K146" s="32"/>
    </row>
    <row r="147" spans="1:11" x14ac:dyDescent="0.25">
      <c r="J147" s="32"/>
      <c r="K147" s="32"/>
    </row>
    <row r="148" spans="1:11" x14ac:dyDescent="0.25">
      <c r="J148" s="32"/>
      <c r="K148" s="32"/>
    </row>
    <row r="149" spans="1:11" x14ac:dyDescent="0.25">
      <c r="J149" s="32"/>
      <c r="K149" s="32"/>
    </row>
    <row r="150" spans="1:11" x14ac:dyDescent="0.25">
      <c r="J150" s="32"/>
      <c r="K150" s="32"/>
    </row>
    <row r="151" spans="1:11" x14ac:dyDescent="0.25">
      <c r="J151" s="32"/>
      <c r="K151" s="32"/>
    </row>
    <row r="152" spans="1:11" x14ac:dyDescent="0.25">
      <c r="J152" s="32"/>
      <c r="K152" s="32"/>
    </row>
    <row r="153" spans="1:11" x14ac:dyDescent="0.25">
      <c r="J153" s="32"/>
      <c r="K153" s="32"/>
    </row>
    <row r="154" spans="1:11" x14ac:dyDescent="0.25">
      <c r="J154" s="32"/>
      <c r="K154" s="32"/>
    </row>
    <row r="155" spans="1:11" x14ac:dyDescent="0.25">
      <c r="J155" s="32"/>
      <c r="K155" s="32"/>
    </row>
    <row r="156" spans="1:11" x14ac:dyDescent="0.25">
      <c r="J156" s="32"/>
      <c r="K156" s="32"/>
    </row>
    <row r="157" spans="1:11" x14ac:dyDescent="0.25">
      <c r="J157" s="32"/>
      <c r="K157" s="32"/>
    </row>
    <row r="158" spans="1:11" x14ac:dyDescent="0.25">
      <c r="J158" s="32"/>
      <c r="K158" s="32"/>
    </row>
    <row r="159" spans="1:11" x14ac:dyDescent="0.25">
      <c r="J159" s="32"/>
      <c r="K159" s="32"/>
    </row>
    <row r="160" spans="1:11" x14ac:dyDescent="0.25">
      <c r="J160" s="32"/>
      <c r="K160" s="32"/>
    </row>
    <row r="161" spans="10:11" x14ac:dyDescent="0.25">
      <c r="J161" s="32"/>
      <c r="K161" s="32"/>
    </row>
    <row r="162" spans="10:11" x14ac:dyDescent="0.25">
      <c r="J162" s="32"/>
      <c r="K162" s="32"/>
    </row>
    <row r="163" spans="10:11" x14ac:dyDescent="0.25">
      <c r="J163" s="32"/>
      <c r="K163" s="32"/>
    </row>
    <row r="164" spans="10:11" x14ac:dyDescent="0.25">
      <c r="J164" s="32"/>
      <c r="K164" s="32"/>
    </row>
    <row r="165" spans="10:11" x14ac:dyDescent="0.25">
      <c r="J165" s="32"/>
      <c r="K165" s="32"/>
    </row>
    <row r="166" spans="10:11" x14ac:dyDescent="0.25">
      <c r="J166" s="32"/>
      <c r="K166" s="32"/>
    </row>
    <row r="167" spans="10:11" x14ac:dyDescent="0.25">
      <c r="J167" s="32"/>
      <c r="K167" s="32"/>
    </row>
    <row r="168" spans="10:11" x14ac:dyDescent="0.25">
      <c r="J168" s="32"/>
      <c r="K168" s="32"/>
    </row>
    <row r="169" spans="10:11" x14ac:dyDescent="0.25">
      <c r="J169" s="32"/>
      <c r="K169" s="32"/>
    </row>
    <row r="170" spans="10:11" x14ac:dyDescent="0.25">
      <c r="J170" s="32"/>
      <c r="K170" s="32"/>
    </row>
    <row r="171" spans="10:11" x14ac:dyDescent="0.25">
      <c r="J171" s="32"/>
      <c r="K171" s="32"/>
    </row>
    <row r="172" spans="10:11" x14ac:dyDescent="0.25">
      <c r="J172" s="32"/>
      <c r="K172" s="32"/>
    </row>
    <row r="173" spans="10:11" x14ac:dyDescent="0.25">
      <c r="J173" s="32"/>
      <c r="K173" s="32"/>
    </row>
    <row r="174" spans="10:11" x14ac:dyDescent="0.25">
      <c r="J174" s="32"/>
      <c r="K174" s="32"/>
    </row>
    <row r="175" spans="10:11" x14ac:dyDescent="0.25">
      <c r="J175" s="32"/>
      <c r="K175" s="32"/>
    </row>
    <row r="176" spans="10:11" x14ac:dyDescent="0.25">
      <c r="J176" s="32"/>
      <c r="K176" s="32"/>
    </row>
    <row r="177" spans="10:11" x14ac:dyDescent="0.25">
      <c r="J177" s="32"/>
      <c r="K177" s="32"/>
    </row>
    <row r="178" spans="10:11" x14ac:dyDescent="0.25">
      <c r="J178" s="32"/>
      <c r="K178" s="32"/>
    </row>
    <row r="179" spans="10:11" x14ac:dyDescent="0.25">
      <c r="J179" s="32"/>
      <c r="K179" s="32"/>
    </row>
    <row r="180" spans="10:11" x14ac:dyDescent="0.25">
      <c r="J180" s="32"/>
      <c r="K180" s="32"/>
    </row>
    <row r="181" spans="10:11" x14ac:dyDescent="0.25">
      <c r="J181" s="32"/>
      <c r="K181" s="32"/>
    </row>
    <row r="182" spans="10:11" x14ac:dyDescent="0.25">
      <c r="J182" s="32"/>
      <c r="K182" s="32"/>
    </row>
    <row r="183" spans="10:11" x14ac:dyDescent="0.25">
      <c r="J183" s="32"/>
      <c r="K183" s="32"/>
    </row>
    <row r="184" spans="10:11" x14ac:dyDescent="0.25">
      <c r="J184" s="32"/>
      <c r="K184" s="32"/>
    </row>
    <row r="185" spans="10:11" x14ac:dyDescent="0.25">
      <c r="J185" s="32"/>
      <c r="K185" s="32"/>
    </row>
    <row r="186" spans="10:11" x14ac:dyDescent="0.25">
      <c r="J186" s="32"/>
      <c r="K186" s="32"/>
    </row>
    <row r="187" spans="10:11" x14ac:dyDescent="0.25">
      <c r="J187" s="32"/>
      <c r="K187" s="32"/>
    </row>
    <row r="188" spans="10:11" x14ac:dyDescent="0.25">
      <c r="J188" s="32"/>
      <c r="K188" s="32"/>
    </row>
    <row r="189" spans="10:11" x14ac:dyDescent="0.25">
      <c r="J189" s="32"/>
      <c r="K189" s="32"/>
    </row>
    <row r="190" spans="10:11" x14ac:dyDescent="0.25">
      <c r="J190" s="32"/>
      <c r="K190" s="32"/>
    </row>
    <row r="191" spans="10:11" x14ac:dyDescent="0.25">
      <c r="J191" s="32"/>
      <c r="K191" s="32"/>
    </row>
    <row r="192" spans="10:11" x14ac:dyDescent="0.25">
      <c r="J192" s="32"/>
      <c r="K192" s="32"/>
    </row>
    <row r="193" spans="10:11" x14ac:dyDescent="0.25">
      <c r="J193" s="32"/>
      <c r="K193" s="32"/>
    </row>
    <row r="194" spans="10:11" x14ac:dyDescent="0.25">
      <c r="J194" s="32"/>
      <c r="K194" s="32"/>
    </row>
    <row r="195" spans="10:11" x14ac:dyDescent="0.25">
      <c r="J195" s="32"/>
      <c r="K195" s="32"/>
    </row>
    <row r="196" spans="10:11" x14ac:dyDescent="0.25">
      <c r="J196" s="32"/>
      <c r="K196" s="32"/>
    </row>
    <row r="197" spans="10:11" x14ac:dyDescent="0.25">
      <c r="J197" s="32"/>
      <c r="K197" s="32"/>
    </row>
    <row r="198" spans="10:11" x14ac:dyDescent="0.25">
      <c r="J198" s="32"/>
      <c r="K198" s="32"/>
    </row>
    <row r="199" spans="10:11" x14ac:dyDescent="0.25">
      <c r="J199" s="32"/>
      <c r="K199" s="32"/>
    </row>
    <row r="200" spans="10:11" x14ac:dyDescent="0.25">
      <c r="J200" s="32"/>
      <c r="K200" s="32"/>
    </row>
    <row r="201" spans="10:11" x14ac:dyDescent="0.25">
      <c r="J201" s="32"/>
      <c r="K201" s="32"/>
    </row>
    <row r="202" spans="10:11" x14ac:dyDescent="0.25">
      <c r="J202" s="32"/>
      <c r="K202" s="32"/>
    </row>
    <row r="203" spans="10:11" x14ac:dyDescent="0.25">
      <c r="J203" s="32"/>
      <c r="K203" s="32"/>
    </row>
    <row r="204" spans="10:11" x14ac:dyDescent="0.25">
      <c r="J204" s="32"/>
      <c r="K204" s="32"/>
    </row>
    <row r="205" spans="10:11" x14ac:dyDescent="0.25">
      <c r="J205" s="32"/>
      <c r="K205" s="32"/>
    </row>
    <row r="206" spans="10:11" x14ac:dyDescent="0.25">
      <c r="J206" s="32"/>
      <c r="K206" s="32"/>
    </row>
    <row r="207" spans="10:11" x14ac:dyDescent="0.25">
      <c r="J207" s="32"/>
      <c r="K207" s="32"/>
    </row>
    <row r="208" spans="10:11" x14ac:dyDescent="0.25">
      <c r="J208" s="32"/>
      <c r="K208" s="32"/>
    </row>
    <row r="209" spans="10:11" x14ac:dyDescent="0.25">
      <c r="J209" s="32"/>
      <c r="K209" s="32"/>
    </row>
    <row r="210" spans="10:11" x14ac:dyDescent="0.25">
      <c r="J210" s="32"/>
      <c r="K210" s="32"/>
    </row>
    <row r="211" spans="10:11" x14ac:dyDescent="0.25">
      <c r="J211" s="32"/>
      <c r="K211" s="32"/>
    </row>
    <row r="212" spans="10:11" x14ac:dyDescent="0.25">
      <c r="J212" s="32"/>
      <c r="K212" s="32"/>
    </row>
    <row r="213" spans="10:11" x14ac:dyDescent="0.25">
      <c r="J213" s="32"/>
      <c r="K213" s="32"/>
    </row>
    <row r="214" spans="10:11" x14ac:dyDescent="0.25">
      <c r="J214" s="32"/>
      <c r="K214" s="32"/>
    </row>
    <row r="215" spans="10:11" x14ac:dyDescent="0.25">
      <c r="J215" s="32"/>
      <c r="K215" s="32"/>
    </row>
    <row r="216" spans="10:11" x14ac:dyDescent="0.25">
      <c r="J216" s="32"/>
      <c r="K216" s="32"/>
    </row>
    <row r="217" spans="10:11" x14ac:dyDescent="0.25">
      <c r="J217" s="32"/>
      <c r="K217" s="32"/>
    </row>
    <row r="218" spans="10:11" x14ac:dyDescent="0.25">
      <c r="J218" s="32"/>
      <c r="K218" s="32"/>
    </row>
    <row r="219" spans="10:11" x14ac:dyDescent="0.25">
      <c r="J219" s="32"/>
      <c r="K219" s="32"/>
    </row>
    <row r="220" spans="10:11" x14ac:dyDescent="0.25">
      <c r="J220" s="32"/>
      <c r="K220" s="32"/>
    </row>
    <row r="221" spans="10:11" x14ac:dyDescent="0.25">
      <c r="J221" s="32"/>
      <c r="K221" s="32"/>
    </row>
    <row r="222" spans="10:11" x14ac:dyDescent="0.25">
      <c r="J222" s="32"/>
      <c r="K222" s="32"/>
    </row>
    <row r="223" spans="10:11" x14ac:dyDescent="0.25">
      <c r="J223" s="32"/>
      <c r="K223" s="32"/>
    </row>
    <row r="224" spans="10:11" x14ac:dyDescent="0.25">
      <c r="J224" s="32"/>
      <c r="K224" s="32"/>
    </row>
    <row r="225" spans="10:11" x14ac:dyDescent="0.25">
      <c r="J225" s="32"/>
      <c r="K225" s="32"/>
    </row>
    <row r="226" spans="10:11" x14ac:dyDescent="0.25">
      <c r="J226" s="32"/>
      <c r="K226" s="32"/>
    </row>
    <row r="227" spans="10:11" x14ac:dyDescent="0.25">
      <c r="J227" s="32"/>
      <c r="K227" s="32"/>
    </row>
    <row r="228" spans="10:11" x14ac:dyDescent="0.25">
      <c r="J228" s="32"/>
      <c r="K228" s="32"/>
    </row>
    <row r="229" spans="10:11" x14ac:dyDescent="0.25">
      <c r="J229" s="32"/>
      <c r="K229" s="32"/>
    </row>
    <row r="230" spans="10:11" x14ac:dyDescent="0.25">
      <c r="J230" s="32"/>
      <c r="K230" s="32"/>
    </row>
    <row r="231" spans="10:11" x14ac:dyDescent="0.25">
      <c r="J231" s="32"/>
      <c r="K231" s="32"/>
    </row>
    <row r="232" spans="10:11" x14ac:dyDescent="0.25">
      <c r="J232" s="32"/>
      <c r="K232" s="32"/>
    </row>
    <row r="233" spans="10:11" x14ac:dyDescent="0.25">
      <c r="J233" s="32"/>
      <c r="K233" s="32"/>
    </row>
    <row r="234" spans="10:11" x14ac:dyDescent="0.25">
      <c r="J234" s="32"/>
      <c r="K234" s="32"/>
    </row>
    <row r="235" spans="10:11" x14ac:dyDescent="0.25">
      <c r="J235" s="32"/>
      <c r="K235" s="32"/>
    </row>
    <row r="236" spans="10:11" x14ac:dyDescent="0.25">
      <c r="J236" s="32"/>
      <c r="K236" s="32"/>
    </row>
    <row r="237" spans="10:11" x14ac:dyDescent="0.25">
      <c r="J237" s="32"/>
      <c r="K237" s="32"/>
    </row>
    <row r="238" spans="10:11" x14ac:dyDescent="0.25">
      <c r="J238" s="32"/>
      <c r="K238" s="32"/>
    </row>
    <row r="239" spans="10:11" x14ac:dyDescent="0.25">
      <c r="J239" s="32"/>
      <c r="K239" s="32"/>
    </row>
    <row r="240" spans="10:11" x14ac:dyDescent="0.25">
      <c r="J240" s="32"/>
      <c r="K240" s="32"/>
    </row>
    <row r="241" spans="10:11" x14ac:dyDescent="0.25">
      <c r="J241" s="32"/>
      <c r="K241" s="32"/>
    </row>
    <row r="242" spans="10:11" x14ac:dyDescent="0.25">
      <c r="J242" s="32"/>
      <c r="K242" s="32"/>
    </row>
    <row r="243" spans="10:11" x14ac:dyDescent="0.25">
      <c r="J243" s="32"/>
      <c r="K243" s="32"/>
    </row>
    <row r="244" spans="10:11" x14ac:dyDescent="0.25">
      <c r="J244" s="32"/>
      <c r="K244" s="32"/>
    </row>
    <row r="245" spans="10:11" x14ac:dyDescent="0.25">
      <c r="J245" s="32"/>
      <c r="K245" s="32"/>
    </row>
    <row r="246" spans="10:11" x14ac:dyDescent="0.25">
      <c r="J246" s="32"/>
      <c r="K246" s="32"/>
    </row>
    <row r="247" spans="10:11" x14ac:dyDescent="0.25">
      <c r="J247" s="32"/>
      <c r="K247" s="32"/>
    </row>
    <row r="248" spans="10:11" x14ac:dyDescent="0.25">
      <c r="J248" s="32"/>
      <c r="K248" s="32"/>
    </row>
    <row r="249" spans="10:11" x14ac:dyDescent="0.25">
      <c r="J249" s="32"/>
      <c r="K249" s="32"/>
    </row>
    <row r="250" spans="10:11" x14ac:dyDescent="0.25">
      <c r="J250" s="32"/>
      <c r="K250" s="32"/>
    </row>
    <row r="251" spans="10:11" x14ac:dyDescent="0.25">
      <c r="J251" s="32"/>
      <c r="K251" s="32"/>
    </row>
    <row r="252" spans="10:11" x14ac:dyDescent="0.25">
      <c r="J252" s="32"/>
      <c r="K252" s="32"/>
    </row>
    <row r="253" spans="10:11" x14ac:dyDescent="0.25">
      <c r="J253" s="32"/>
      <c r="K253" s="32"/>
    </row>
    <row r="254" spans="10:11" x14ac:dyDescent="0.25">
      <c r="J254" s="32"/>
      <c r="K254" s="32"/>
    </row>
    <row r="255" spans="10:11" x14ac:dyDescent="0.25">
      <c r="J255" s="32"/>
      <c r="K255" s="32"/>
    </row>
    <row r="256" spans="10:11" x14ac:dyDescent="0.25">
      <c r="J256" s="32"/>
      <c r="K256" s="32"/>
    </row>
    <row r="257" spans="10:11" x14ac:dyDescent="0.25">
      <c r="J257" s="32"/>
      <c r="K257" s="32"/>
    </row>
    <row r="258" spans="10:11" x14ac:dyDescent="0.25">
      <c r="J258" s="32"/>
      <c r="K258" s="32"/>
    </row>
    <row r="259" spans="10:11" x14ac:dyDescent="0.25">
      <c r="J259" s="32"/>
      <c r="K259" s="32"/>
    </row>
    <row r="260" spans="10:11" x14ac:dyDescent="0.25">
      <c r="J260" s="32"/>
      <c r="K260" s="32"/>
    </row>
    <row r="261" spans="10:11" x14ac:dyDescent="0.25">
      <c r="J261" s="32"/>
      <c r="K261" s="32"/>
    </row>
    <row r="262" spans="10:11" x14ac:dyDescent="0.25">
      <c r="J262" s="32"/>
      <c r="K262" s="32"/>
    </row>
    <row r="263" spans="10:11" x14ac:dyDescent="0.25">
      <c r="J263" s="32"/>
      <c r="K263" s="32"/>
    </row>
    <row r="264" spans="10:11" x14ac:dyDescent="0.25">
      <c r="J264" s="32"/>
      <c r="K264" s="32"/>
    </row>
    <row r="265" spans="10:11" x14ac:dyDescent="0.25">
      <c r="J265" s="32"/>
      <c r="K265" s="32"/>
    </row>
    <row r="266" spans="10:11" x14ac:dyDescent="0.25">
      <c r="J266" s="32"/>
      <c r="K266" s="32"/>
    </row>
    <row r="267" spans="10:11" x14ac:dyDescent="0.25">
      <c r="J267" s="32"/>
      <c r="K267" s="32"/>
    </row>
    <row r="268" spans="10:11" x14ac:dyDescent="0.25">
      <c r="J268" s="32"/>
      <c r="K268" s="32"/>
    </row>
    <row r="269" spans="10:11" x14ac:dyDescent="0.25">
      <c r="J269" s="32"/>
      <c r="K269" s="32"/>
    </row>
    <row r="270" spans="10:11" x14ac:dyDescent="0.25">
      <c r="J270" s="32"/>
      <c r="K270" s="32"/>
    </row>
    <row r="271" spans="10:11" x14ac:dyDescent="0.25">
      <c r="J271" s="32"/>
      <c r="K271" s="32"/>
    </row>
    <row r="272" spans="10:11" x14ac:dyDescent="0.25">
      <c r="J272" s="32"/>
      <c r="K272" s="32"/>
    </row>
    <row r="273" spans="10:11" x14ac:dyDescent="0.25">
      <c r="J273" s="32"/>
      <c r="K273" s="32"/>
    </row>
    <row r="274" spans="10:11" x14ac:dyDescent="0.25">
      <c r="J274" s="32"/>
      <c r="K274" s="32"/>
    </row>
    <row r="275" spans="10:11" x14ac:dyDescent="0.25">
      <c r="J275" s="32"/>
      <c r="K275" s="32"/>
    </row>
    <row r="276" spans="10:11" x14ac:dyDescent="0.25">
      <c r="J276" s="32"/>
      <c r="K276" s="32"/>
    </row>
    <row r="277" spans="10:11" x14ac:dyDescent="0.25">
      <c r="J277" s="32"/>
      <c r="K277" s="32"/>
    </row>
    <row r="278" spans="10:11" x14ac:dyDescent="0.25">
      <c r="J278" s="32"/>
      <c r="K278" s="32"/>
    </row>
    <row r="279" spans="10:11" x14ac:dyDescent="0.25">
      <c r="J279" s="32"/>
      <c r="K279" s="32"/>
    </row>
    <row r="280" spans="10:11" x14ac:dyDescent="0.25">
      <c r="J280" s="32"/>
      <c r="K280" s="32"/>
    </row>
    <row r="281" spans="10:11" x14ac:dyDescent="0.25">
      <c r="J281" s="32"/>
      <c r="K281" s="32"/>
    </row>
    <row r="282" spans="10:11" x14ac:dyDescent="0.25">
      <c r="J282" s="32"/>
      <c r="K282" s="32"/>
    </row>
    <row r="283" spans="10:11" x14ac:dyDescent="0.25">
      <c r="J283" s="32"/>
      <c r="K283" s="32"/>
    </row>
    <row r="284" spans="10:11" x14ac:dyDescent="0.25">
      <c r="J284" s="32"/>
      <c r="K284" s="32"/>
    </row>
    <row r="285" spans="10:11" x14ac:dyDescent="0.25">
      <c r="J285" s="32"/>
      <c r="K285" s="32"/>
    </row>
    <row r="286" spans="10:11" x14ac:dyDescent="0.25">
      <c r="J286" s="32"/>
      <c r="K286" s="32"/>
    </row>
    <row r="287" spans="10:11" x14ac:dyDescent="0.25">
      <c r="J287" s="32"/>
      <c r="K287" s="32"/>
    </row>
    <row r="288" spans="10:11" x14ac:dyDescent="0.25">
      <c r="J288" s="32"/>
      <c r="K288" s="32"/>
    </row>
    <row r="289" spans="10:11" x14ac:dyDescent="0.25">
      <c r="J289" s="32"/>
      <c r="K289" s="32"/>
    </row>
    <row r="290" spans="10:11" x14ac:dyDescent="0.25">
      <c r="J290" s="32"/>
      <c r="K290" s="32"/>
    </row>
    <row r="291" spans="10:11" x14ac:dyDescent="0.25">
      <c r="J291" s="32"/>
      <c r="K291" s="32"/>
    </row>
    <row r="292" spans="10:11" x14ac:dyDescent="0.25">
      <c r="J292" s="32"/>
      <c r="K292" s="32"/>
    </row>
    <row r="293" spans="10:11" x14ac:dyDescent="0.25">
      <c r="J293" s="32"/>
      <c r="K293" s="32"/>
    </row>
    <row r="294" spans="10:11" x14ac:dyDescent="0.25">
      <c r="J294" s="32"/>
      <c r="K294" s="32"/>
    </row>
    <row r="295" spans="10:11" x14ac:dyDescent="0.25">
      <c r="J295" s="32"/>
      <c r="K295" s="32"/>
    </row>
    <row r="296" spans="10:11" x14ac:dyDescent="0.25">
      <c r="J296" s="32"/>
      <c r="K296" s="32"/>
    </row>
    <row r="297" spans="10:11" x14ac:dyDescent="0.25">
      <c r="J297" s="32"/>
      <c r="K297" s="32"/>
    </row>
    <row r="298" spans="10:11" x14ac:dyDescent="0.25">
      <c r="J298" s="32"/>
      <c r="K298" s="32"/>
    </row>
    <row r="299" spans="10:11" x14ac:dyDescent="0.25">
      <c r="J299" s="32"/>
      <c r="K299" s="32"/>
    </row>
    <row r="300" spans="10:11" x14ac:dyDescent="0.25">
      <c r="J300" s="32"/>
      <c r="K300" s="32"/>
    </row>
    <row r="301" spans="10:11" x14ac:dyDescent="0.25">
      <c r="J301" s="32"/>
      <c r="K301" s="32"/>
    </row>
    <row r="302" spans="10:11" x14ac:dyDescent="0.25">
      <c r="J302" s="32"/>
      <c r="K302" s="32"/>
    </row>
    <row r="303" spans="10:11" x14ac:dyDescent="0.25">
      <c r="J303" s="32"/>
      <c r="K303" s="32"/>
    </row>
    <row r="304" spans="10:11" x14ac:dyDescent="0.25">
      <c r="J304" s="32"/>
      <c r="K304" s="32"/>
    </row>
    <row r="305" spans="10:11" x14ac:dyDescent="0.25">
      <c r="J305" s="32"/>
      <c r="K305" s="32"/>
    </row>
    <row r="306" spans="10:11" x14ac:dyDescent="0.25">
      <c r="J306" s="32"/>
      <c r="K306" s="32"/>
    </row>
    <row r="307" spans="10:11" x14ac:dyDescent="0.25">
      <c r="J307" s="32"/>
      <c r="K307" s="32"/>
    </row>
    <row r="308" spans="10:11" x14ac:dyDescent="0.25">
      <c r="J308" s="32"/>
      <c r="K308" s="32"/>
    </row>
    <row r="309" spans="10:11" x14ac:dyDescent="0.25">
      <c r="J309" s="32"/>
      <c r="K309" s="32"/>
    </row>
    <row r="310" spans="10:11" x14ac:dyDescent="0.25">
      <c r="J310" s="32"/>
      <c r="K310" s="32"/>
    </row>
    <row r="311" spans="10:11" x14ac:dyDescent="0.25">
      <c r="J311" s="32"/>
      <c r="K311" s="32"/>
    </row>
    <row r="312" spans="10:11" x14ac:dyDescent="0.25">
      <c r="J312" s="32"/>
      <c r="K312" s="32"/>
    </row>
    <row r="313" spans="10:11" x14ac:dyDescent="0.25">
      <c r="J313" s="32"/>
      <c r="K313" s="32"/>
    </row>
    <row r="314" spans="10:11" x14ac:dyDescent="0.25">
      <c r="J314" s="32"/>
      <c r="K314" s="32"/>
    </row>
    <row r="315" spans="10:11" x14ac:dyDescent="0.25">
      <c r="J315" s="32"/>
      <c r="K315" s="32"/>
    </row>
    <row r="316" spans="10:11" x14ac:dyDescent="0.25">
      <c r="J316" s="32"/>
      <c r="K316" s="32"/>
    </row>
    <row r="317" spans="10:11" x14ac:dyDescent="0.25">
      <c r="J317" s="32"/>
      <c r="K317" s="32"/>
    </row>
    <row r="318" spans="10:11" x14ac:dyDescent="0.25">
      <c r="J318" s="32"/>
      <c r="K318" s="32"/>
    </row>
    <row r="319" spans="10:11" x14ac:dyDescent="0.25">
      <c r="J319" s="32"/>
      <c r="K319" s="32"/>
    </row>
    <row r="320" spans="10:11" x14ac:dyDescent="0.25">
      <c r="J320" s="32"/>
      <c r="K320" s="32"/>
    </row>
    <row r="321" spans="10:11" x14ac:dyDescent="0.25">
      <c r="J321" s="32"/>
      <c r="K321" s="32"/>
    </row>
    <row r="322" spans="10:11" x14ac:dyDescent="0.25">
      <c r="J322" s="32"/>
      <c r="K322" s="32"/>
    </row>
    <row r="323" spans="10:11" x14ac:dyDescent="0.25">
      <c r="J323" s="32"/>
      <c r="K323" s="32"/>
    </row>
    <row r="324" spans="10:11" x14ac:dyDescent="0.25">
      <c r="J324" s="32"/>
      <c r="K324" s="32"/>
    </row>
    <row r="325" spans="10:11" x14ac:dyDescent="0.25">
      <c r="J325" s="32"/>
      <c r="K325" s="32"/>
    </row>
    <row r="326" spans="10:11" x14ac:dyDescent="0.25">
      <c r="J326" s="32"/>
      <c r="K326" s="32"/>
    </row>
    <row r="327" spans="10:11" x14ac:dyDescent="0.25">
      <c r="J327" s="32"/>
      <c r="K327" s="32"/>
    </row>
    <row r="328" spans="10:11" x14ac:dyDescent="0.25">
      <c r="J328" s="32"/>
      <c r="K328" s="32"/>
    </row>
    <row r="329" spans="10:11" x14ac:dyDescent="0.25">
      <c r="J329" s="32"/>
      <c r="K329" s="32"/>
    </row>
    <row r="330" spans="10:11" x14ac:dyDescent="0.25">
      <c r="J330" s="32"/>
      <c r="K330" s="32"/>
    </row>
    <row r="331" spans="10:11" x14ac:dyDescent="0.25">
      <c r="J331" s="32"/>
      <c r="K331" s="32"/>
    </row>
    <row r="332" spans="10:11" x14ac:dyDescent="0.25">
      <c r="J332" s="32"/>
      <c r="K332" s="32"/>
    </row>
    <row r="333" spans="10:11" x14ac:dyDescent="0.25">
      <c r="J333" s="32"/>
      <c r="K333" s="32"/>
    </row>
    <row r="334" spans="10:11" x14ac:dyDescent="0.25">
      <c r="J334" s="32"/>
      <c r="K334" s="32"/>
    </row>
    <row r="335" spans="10:11" x14ac:dyDescent="0.25">
      <c r="J335" s="32"/>
      <c r="K335" s="32"/>
    </row>
    <row r="336" spans="10:11" x14ac:dyDescent="0.25">
      <c r="J336" s="32"/>
      <c r="K336" s="32"/>
    </row>
    <row r="337" spans="10:11" x14ac:dyDescent="0.25">
      <c r="J337" s="32"/>
      <c r="K337" s="32"/>
    </row>
    <row r="338" spans="10:11" x14ac:dyDescent="0.25">
      <c r="J338" s="32"/>
      <c r="K338" s="32"/>
    </row>
    <row r="339" spans="10:11" x14ac:dyDescent="0.25">
      <c r="J339" s="32"/>
      <c r="K339" s="32"/>
    </row>
    <row r="340" spans="10:11" x14ac:dyDescent="0.25">
      <c r="J340" s="32"/>
      <c r="K340" s="32"/>
    </row>
    <row r="341" spans="10:11" x14ac:dyDescent="0.25">
      <c r="J341" s="32"/>
      <c r="K341" s="32"/>
    </row>
    <row r="342" spans="10:11" x14ac:dyDescent="0.25">
      <c r="J342" s="32"/>
      <c r="K342" s="32"/>
    </row>
    <row r="343" spans="10:11" x14ac:dyDescent="0.25">
      <c r="J343" s="32"/>
      <c r="K343" s="32"/>
    </row>
    <row r="344" spans="10:11" x14ac:dyDescent="0.25">
      <c r="J344" s="32"/>
      <c r="K344" s="32"/>
    </row>
    <row r="345" spans="10:11" x14ac:dyDescent="0.25">
      <c r="J345" s="32"/>
      <c r="K345" s="32"/>
    </row>
    <row r="346" spans="10:11" x14ac:dyDescent="0.25">
      <c r="J346" s="32"/>
      <c r="K346" s="32"/>
    </row>
    <row r="347" spans="10:11" x14ac:dyDescent="0.25">
      <c r="J347" s="32"/>
      <c r="K347" s="32"/>
    </row>
    <row r="348" spans="10:11" x14ac:dyDescent="0.25">
      <c r="J348" s="32"/>
      <c r="K348" s="32"/>
    </row>
    <row r="349" spans="10:11" x14ac:dyDescent="0.25">
      <c r="J349" s="32"/>
      <c r="K349" s="32"/>
    </row>
    <row r="350" spans="10:11" x14ac:dyDescent="0.25">
      <c r="J350" s="32"/>
      <c r="K350" s="32"/>
    </row>
    <row r="351" spans="10:11" x14ac:dyDescent="0.25">
      <c r="J351" s="32"/>
      <c r="K351" s="32"/>
    </row>
    <row r="352" spans="10:11" x14ac:dyDescent="0.25">
      <c r="J352" s="32"/>
      <c r="K352" s="32"/>
    </row>
    <row r="353" spans="10:11" x14ac:dyDescent="0.25">
      <c r="J353" s="32"/>
      <c r="K353" s="32"/>
    </row>
    <row r="354" spans="10:11" x14ac:dyDescent="0.25">
      <c r="J354" s="32"/>
      <c r="K354" s="32"/>
    </row>
    <row r="355" spans="10:11" x14ac:dyDescent="0.25">
      <c r="J355" s="32"/>
      <c r="K355" s="32"/>
    </row>
    <row r="356" spans="10:11" x14ac:dyDescent="0.25">
      <c r="J356" s="32"/>
      <c r="K356" s="32"/>
    </row>
    <row r="357" spans="10:11" x14ac:dyDescent="0.25">
      <c r="J357" s="32"/>
      <c r="K357" s="32"/>
    </row>
    <row r="358" spans="10:11" x14ac:dyDescent="0.25">
      <c r="J358" s="32"/>
      <c r="K358" s="32"/>
    </row>
    <row r="359" spans="10:11" x14ac:dyDescent="0.25">
      <c r="J359" s="32"/>
      <c r="K359" s="32"/>
    </row>
    <row r="360" spans="10:11" x14ac:dyDescent="0.25">
      <c r="J360" s="32"/>
      <c r="K360" s="32"/>
    </row>
    <row r="361" spans="10:11" x14ac:dyDescent="0.25">
      <c r="J361" s="32"/>
      <c r="K361" s="32"/>
    </row>
    <row r="362" spans="10:11" x14ac:dyDescent="0.25">
      <c r="J362" s="32"/>
      <c r="K362" s="32"/>
    </row>
    <row r="363" spans="10:11" x14ac:dyDescent="0.25">
      <c r="J363" s="32"/>
      <c r="K363" s="32"/>
    </row>
    <row r="364" spans="10:11" x14ac:dyDescent="0.25">
      <c r="J364" s="32"/>
      <c r="K364" s="32"/>
    </row>
    <row r="365" spans="10:11" x14ac:dyDescent="0.25">
      <c r="J365" s="32"/>
      <c r="K365" s="32"/>
    </row>
    <row r="366" spans="10:11" x14ac:dyDescent="0.25">
      <c r="J366" s="32"/>
      <c r="K366" s="32"/>
    </row>
    <row r="367" spans="10:11" x14ac:dyDescent="0.25">
      <c r="J367" s="32"/>
      <c r="K367" s="32"/>
    </row>
    <row r="368" spans="10:11" x14ac:dyDescent="0.25">
      <c r="J368" s="32"/>
      <c r="K368" s="32"/>
    </row>
    <row r="369" spans="10:11" x14ac:dyDescent="0.25">
      <c r="J369" s="32"/>
      <c r="K369" s="32"/>
    </row>
    <row r="370" spans="10:11" x14ac:dyDescent="0.25">
      <c r="J370" s="32"/>
      <c r="K370" s="32"/>
    </row>
    <row r="371" spans="10:11" x14ac:dyDescent="0.25">
      <c r="J371" s="32"/>
      <c r="K371" s="32"/>
    </row>
    <row r="372" spans="10:11" x14ac:dyDescent="0.25">
      <c r="J372" s="32"/>
      <c r="K372" s="32"/>
    </row>
    <row r="373" spans="10:11" x14ac:dyDescent="0.25">
      <c r="J373" s="32"/>
      <c r="K373" s="32"/>
    </row>
    <row r="374" spans="10:11" x14ac:dyDescent="0.25">
      <c r="J374" s="32"/>
      <c r="K374" s="32"/>
    </row>
    <row r="375" spans="10:11" x14ac:dyDescent="0.25">
      <c r="J375" s="32"/>
      <c r="K375" s="32"/>
    </row>
    <row r="376" spans="10:11" x14ac:dyDescent="0.25">
      <c r="J376" s="32"/>
      <c r="K376" s="32"/>
    </row>
    <row r="377" spans="10:11" x14ac:dyDescent="0.25">
      <c r="J377" s="32"/>
      <c r="K377" s="32"/>
    </row>
    <row r="378" spans="10:11" x14ac:dyDescent="0.25">
      <c r="J378" s="32"/>
      <c r="K378" s="32"/>
    </row>
    <row r="379" spans="10:11" x14ac:dyDescent="0.25">
      <c r="J379" s="32"/>
      <c r="K379" s="32"/>
    </row>
    <row r="380" spans="10:11" x14ac:dyDescent="0.25">
      <c r="J380" s="32"/>
      <c r="K380" s="32"/>
    </row>
    <row r="381" spans="10:11" x14ac:dyDescent="0.25">
      <c r="J381" s="32"/>
      <c r="K381" s="32"/>
    </row>
    <row r="382" spans="10:11" x14ac:dyDescent="0.25">
      <c r="J382" s="32"/>
      <c r="K382" s="32"/>
    </row>
    <row r="383" spans="10:11" x14ac:dyDescent="0.25">
      <c r="J383" s="32"/>
      <c r="K383" s="32"/>
    </row>
    <row r="384" spans="10:11" x14ac:dyDescent="0.25">
      <c r="J384" s="32"/>
      <c r="K384" s="32"/>
    </row>
    <row r="385" spans="10:11" x14ac:dyDescent="0.25">
      <c r="J385" s="32"/>
      <c r="K385" s="32"/>
    </row>
    <row r="386" spans="10:11" x14ac:dyDescent="0.25">
      <c r="J386" s="32"/>
      <c r="K386" s="32"/>
    </row>
    <row r="387" spans="10:11" x14ac:dyDescent="0.25">
      <c r="J387" s="32"/>
      <c r="K387" s="32"/>
    </row>
    <row r="388" spans="10:11" x14ac:dyDescent="0.25">
      <c r="J388" s="32"/>
      <c r="K388" s="32"/>
    </row>
    <row r="389" spans="10:11" x14ac:dyDescent="0.25">
      <c r="J389" s="32"/>
      <c r="K389" s="32"/>
    </row>
    <row r="390" spans="10:11" x14ac:dyDescent="0.25">
      <c r="J390" s="32"/>
      <c r="K390" s="32"/>
    </row>
    <row r="391" spans="10:11" x14ac:dyDescent="0.25">
      <c r="J391" s="32"/>
      <c r="K391" s="32"/>
    </row>
    <row r="392" spans="10:11" x14ac:dyDescent="0.25">
      <c r="J392" s="32"/>
      <c r="K392" s="32"/>
    </row>
    <row r="393" spans="10:11" x14ac:dyDescent="0.25">
      <c r="J393" s="32"/>
      <c r="K393" s="32"/>
    </row>
    <row r="394" spans="10:11" x14ac:dyDescent="0.25">
      <c r="J394" s="32"/>
      <c r="K394" s="32"/>
    </row>
    <row r="395" spans="10:11" x14ac:dyDescent="0.25">
      <c r="J395" s="32"/>
      <c r="K395" s="32"/>
    </row>
    <row r="396" spans="10:11" x14ac:dyDescent="0.25">
      <c r="J396" s="32"/>
      <c r="K396" s="32"/>
    </row>
    <row r="397" spans="10:11" x14ac:dyDescent="0.25">
      <c r="J397" s="32"/>
      <c r="K397" s="32"/>
    </row>
    <row r="398" spans="10:11" x14ac:dyDescent="0.25">
      <c r="J398" s="32"/>
      <c r="K398" s="32"/>
    </row>
    <row r="399" spans="10:11" x14ac:dyDescent="0.25">
      <c r="J399" s="32"/>
      <c r="K399" s="32"/>
    </row>
    <row r="400" spans="10:11" x14ac:dyDescent="0.25">
      <c r="J400" s="32"/>
      <c r="K400" s="32"/>
    </row>
    <row r="401" spans="10:11" x14ac:dyDescent="0.25">
      <c r="J401" s="32"/>
      <c r="K401" s="32"/>
    </row>
    <row r="402" spans="10:11" x14ac:dyDescent="0.25">
      <c r="J402" s="32"/>
      <c r="K402" s="32"/>
    </row>
    <row r="403" spans="10:11" x14ac:dyDescent="0.25">
      <c r="J403" s="32"/>
      <c r="K403" s="32"/>
    </row>
    <row r="404" spans="10:11" x14ac:dyDescent="0.25">
      <c r="J404" s="32"/>
      <c r="K404" s="32"/>
    </row>
    <row r="405" spans="10:11" x14ac:dyDescent="0.25">
      <c r="J405" s="32"/>
      <c r="K405" s="32"/>
    </row>
    <row r="406" spans="10:11" x14ac:dyDescent="0.25">
      <c r="J406" s="32"/>
      <c r="K406" s="32"/>
    </row>
    <row r="407" spans="10:11" x14ac:dyDescent="0.25">
      <c r="J407" s="32"/>
      <c r="K407" s="32"/>
    </row>
    <row r="408" spans="10:11" x14ac:dyDescent="0.25">
      <c r="J408" s="32"/>
      <c r="K408" s="32"/>
    </row>
    <row r="409" spans="10:11" x14ac:dyDescent="0.25">
      <c r="J409" s="32"/>
      <c r="K409" s="32"/>
    </row>
    <row r="410" spans="10:11" x14ac:dyDescent="0.25">
      <c r="J410" s="32"/>
      <c r="K410" s="32"/>
    </row>
    <row r="411" spans="10:11" x14ac:dyDescent="0.25">
      <c r="J411" s="32"/>
      <c r="K411" s="32"/>
    </row>
    <row r="412" spans="10:11" x14ac:dyDescent="0.25">
      <c r="J412" s="32"/>
      <c r="K412" s="32"/>
    </row>
    <row r="413" spans="10:11" x14ac:dyDescent="0.25">
      <c r="J413" s="32"/>
      <c r="K413" s="32"/>
    </row>
    <row r="414" spans="10:11" x14ac:dyDescent="0.25">
      <c r="J414" s="32"/>
      <c r="K414" s="32"/>
    </row>
    <row r="415" spans="10:11" x14ac:dyDescent="0.25">
      <c r="J415" s="32"/>
      <c r="K415" s="32"/>
    </row>
    <row r="416" spans="10:11" x14ac:dyDescent="0.25">
      <c r="J416" s="32"/>
      <c r="K416" s="32"/>
    </row>
    <row r="417" spans="10:11" x14ac:dyDescent="0.25">
      <c r="J417" s="32"/>
      <c r="K417" s="32"/>
    </row>
    <row r="418" spans="10:11" x14ac:dyDescent="0.25">
      <c r="J418" s="32"/>
      <c r="K418" s="32"/>
    </row>
    <row r="419" spans="10:11" x14ac:dyDescent="0.25">
      <c r="J419" s="32"/>
      <c r="K419" s="32"/>
    </row>
    <row r="420" spans="10:11" x14ac:dyDescent="0.25">
      <c r="J420" s="32"/>
      <c r="K420" s="32"/>
    </row>
    <row r="421" spans="10:11" x14ac:dyDescent="0.25">
      <c r="J421" s="32"/>
      <c r="K421" s="32"/>
    </row>
    <row r="422" spans="10:11" x14ac:dyDescent="0.25">
      <c r="J422" s="32"/>
      <c r="K422" s="32"/>
    </row>
    <row r="423" spans="10:11" x14ac:dyDescent="0.25">
      <c r="J423" s="32"/>
      <c r="K423" s="32"/>
    </row>
    <row r="424" spans="10:11" x14ac:dyDescent="0.25">
      <c r="J424" s="32"/>
      <c r="K424" s="32"/>
    </row>
    <row r="425" spans="10:11" x14ac:dyDescent="0.25">
      <c r="J425" s="32"/>
      <c r="K425" s="32"/>
    </row>
    <row r="426" spans="10:11" x14ac:dyDescent="0.25">
      <c r="J426" s="32"/>
      <c r="K426" s="32"/>
    </row>
    <row r="427" spans="10:11" x14ac:dyDescent="0.25">
      <c r="J427" s="32"/>
      <c r="K427" s="32"/>
    </row>
    <row r="428" spans="10:11" x14ac:dyDescent="0.25">
      <c r="J428" s="32"/>
      <c r="K428" s="32"/>
    </row>
    <row r="429" spans="10:11" x14ac:dyDescent="0.25">
      <c r="J429" s="32"/>
      <c r="K429" s="32"/>
    </row>
    <row r="430" spans="10:11" x14ac:dyDescent="0.25">
      <c r="J430" s="32"/>
      <c r="K430" s="32"/>
    </row>
    <row r="431" spans="10:11" x14ac:dyDescent="0.25">
      <c r="J431" s="32"/>
      <c r="K431" s="32"/>
    </row>
    <row r="432" spans="10:11" x14ac:dyDescent="0.25">
      <c r="J432" s="32"/>
      <c r="K432" s="32"/>
    </row>
    <row r="433" spans="10:11" x14ac:dyDescent="0.25">
      <c r="J433" s="32"/>
      <c r="K433" s="32"/>
    </row>
    <row r="434" spans="10:11" x14ac:dyDescent="0.25">
      <c r="J434" s="32"/>
      <c r="K434" s="32"/>
    </row>
    <row r="435" spans="10:11" x14ac:dyDescent="0.25">
      <c r="J435" s="32"/>
      <c r="K435" s="32"/>
    </row>
    <row r="436" spans="10:11" x14ac:dyDescent="0.25">
      <c r="J436" s="32"/>
      <c r="K436" s="32"/>
    </row>
    <row r="437" spans="10:11" x14ac:dyDescent="0.25">
      <c r="J437" s="32"/>
      <c r="K437" s="32"/>
    </row>
    <row r="438" spans="10:11" x14ac:dyDescent="0.25">
      <c r="J438" s="32"/>
      <c r="K438" s="32"/>
    </row>
    <row r="439" spans="10:11" x14ac:dyDescent="0.25">
      <c r="J439" s="32"/>
      <c r="K439" s="32"/>
    </row>
    <row r="440" spans="10:11" x14ac:dyDescent="0.25">
      <c r="J440" s="32"/>
      <c r="K440" s="32"/>
    </row>
    <row r="441" spans="10:11" x14ac:dyDescent="0.25">
      <c r="J441" s="32"/>
      <c r="K441" s="32"/>
    </row>
    <row r="442" spans="10:11" x14ac:dyDescent="0.25">
      <c r="J442" s="32"/>
      <c r="K442" s="32"/>
    </row>
    <row r="443" spans="10:11" x14ac:dyDescent="0.25">
      <c r="J443" s="32"/>
      <c r="K443" s="32"/>
    </row>
    <row r="444" spans="10:11" x14ac:dyDescent="0.25">
      <c r="J444" s="32"/>
      <c r="K444" s="32"/>
    </row>
    <row r="445" spans="10:11" x14ac:dyDescent="0.25">
      <c r="J445" s="32"/>
      <c r="K445" s="32"/>
    </row>
    <row r="446" spans="10:11" x14ac:dyDescent="0.25">
      <c r="J446" s="32"/>
      <c r="K446" s="32"/>
    </row>
    <row r="447" spans="10:11" x14ac:dyDescent="0.25">
      <c r="J447" s="32"/>
      <c r="K447" s="32"/>
    </row>
    <row r="448" spans="10:11" x14ac:dyDescent="0.25">
      <c r="J448" s="32"/>
      <c r="K448" s="32"/>
    </row>
    <row r="449" spans="10:11" x14ac:dyDescent="0.25">
      <c r="J449" s="32"/>
      <c r="K449" s="32"/>
    </row>
    <row r="450" spans="10:11" x14ac:dyDescent="0.25">
      <c r="J450" s="32"/>
      <c r="K450" s="32"/>
    </row>
    <row r="451" spans="10:11" x14ac:dyDescent="0.25">
      <c r="J451" s="32"/>
      <c r="K451" s="32"/>
    </row>
    <row r="452" spans="10:11" x14ac:dyDescent="0.25">
      <c r="J452" s="32"/>
      <c r="K452" s="32"/>
    </row>
  </sheetData>
  <autoFilter ref="A4:K145"/>
  <mergeCells count="26">
    <mergeCell ref="F80:H80"/>
    <mergeCell ref="K3:K4"/>
    <mergeCell ref="K22:K23"/>
    <mergeCell ref="K68:K69"/>
    <mergeCell ref="F79:H79"/>
    <mergeCell ref="F50:G50"/>
    <mergeCell ref="G57:H57"/>
    <mergeCell ref="F66:H66"/>
    <mergeCell ref="J3:J4"/>
    <mergeCell ref="I3:I4"/>
    <mergeCell ref="J1:K1"/>
    <mergeCell ref="A2:K2"/>
    <mergeCell ref="C3:E3"/>
    <mergeCell ref="F3:H3"/>
    <mergeCell ref="F129:G129"/>
    <mergeCell ref="F11:K11"/>
    <mergeCell ref="F88:H88"/>
    <mergeCell ref="F89:H89"/>
    <mergeCell ref="F110:H110"/>
    <mergeCell ref="F7:G7"/>
    <mergeCell ref="F8:G8"/>
    <mergeCell ref="F9:G9"/>
    <mergeCell ref="F67:H67"/>
    <mergeCell ref="F71:H71"/>
    <mergeCell ref="F68:H69"/>
    <mergeCell ref="F77:H77"/>
  </mergeCells>
  <pageMargins left="0.7" right="0.7" top="0.5" bottom="0.5" header="0.3" footer="0.3"/>
  <pageSetup paperSize="9" scale="9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ԱԱԱ ընդհանուր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2021-12-16T08:29:58Z</dcterms:modified>
</cp:coreProperties>
</file>